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MV\Desktop\ТЕНДЕРА\Л 2019г\1. РЕАЛИЗАЦИЯ НВЛ и НЛ 2019\1-19 НЛ\Объявление\"/>
    </mc:Choice>
  </mc:AlternateContent>
  <bookViews>
    <workbookView xWindow="0" yWindow="0" windowWidth="25200" windowHeight="11985" tabRatio="691" activeTab="16"/>
  </bookViews>
  <sheets>
    <sheet name="01" sheetId="2" r:id="rId1"/>
    <sheet name="02" sheetId="3" r:id="rId2"/>
    <sheet name="03" sheetId="4" r:id="rId3"/>
    <sheet name="04" sheetId="5" r:id="rId4"/>
    <sheet name="05" sheetId="6" r:id="rId5"/>
    <sheet name="06" sheetId="7" r:id="rId6"/>
    <sheet name="07" sheetId="8" r:id="rId7"/>
    <sheet name="08" sheetId="9" r:id="rId8"/>
    <sheet name="09" sheetId="10" r:id="rId9"/>
    <sheet name="11" sheetId="12" r:id="rId10"/>
    <sheet name="12" sheetId="13" r:id="rId11"/>
    <sheet name="14" sheetId="15" r:id="rId12"/>
    <sheet name="15" sheetId="16" r:id="rId13"/>
    <sheet name="16" sheetId="17" r:id="rId14"/>
    <sheet name="17" sheetId="18" r:id="rId15"/>
    <sheet name="18" sheetId="19" r:id="rId16"/>
    <sheet name="19" sheetId="20" r:id="rId17"/>
  </sheets>
  <externalReferences>
    <externalReference r:id="rId18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5" l="1"/>
  <c r="J17" i="17" l="1"/>
  <c r="J10" i="5"/>
  <c r="K13" i="20"/>
  <c r="J14" i="19"/>
  <c r="J15" i="18"/>
  <c r="J12" i="16"/>
  <c r="J48" i="13"/>
  <c r="J26" i="12"/>
  <c r="J9" i="10"/>
  <c r="J7" i="9"/>
  <c r="J68" i="8"/>
  <c r="J9" i="7"/>
  <c r="J11" i="6" l="1"/>
  <c r="J18" i="4" l="1"/>
  <c r="J41" i="3"/>
  <c r="J8" i="2" l="1"/>
</calcChain>
</file>

<file path=xl/sharedStrings.xml><?xml version="1.0" encoding="utf-8"?>
<sst xmlns="http://schemas.openxmlformats.org/spreadsheetml/2006/main" count="1490" uniqueCount="544">
  <si>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</si>
  <si>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</si>
  <si>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</si>
  <si>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</si>
  <si>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</si>
  <si>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</si>
  <si>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</si>
  <si>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Место хранения</t>
  </si>
  <si>
    <t>Цена реализации, руб./ед. с НДС</t>
  </si>
  <si>
    <t>Кол-во</t>
  </si>
  <si>
    <t>НЛ</t>
  </si>
  <si>
    <t>100120_1167363</t>
  </si>
  <si>
    <t xml:space="preserve">АНТИОКСИДАНТ ЕС3149А                                                               </t>
  </si>
  <si>
    <t>ТОНН</t>
  </si>
  <si>
    <t xml:space="preserve">Склад  N 1                            </t>
  </si>
  <si>
    <t xml:space="preserve">Т       </t>
  </si>
  <si>
    <t>100120_1167318</t>
  </si>
  <si>
    <t xml:space="preserve">АНТИЗАГРЯЗНИТЕЛЬ LONGRUN EC3087A                                                   </t>
  </si>
  <si>
    <t xml:space="preserve">СКЛАД ЦЕХА 16                         </t>
  </si>
  <si>
    <t>1001211034</t>
  </si>
  <si>
    <t xml:space="preserve">КИСЛОТА АККУМУЛЯТОРНАЯ                                                             </t>
  </si>
  <si>
    <t xml:space="preserve">КГ      </t>
  </si>
  <si>
    <t xml:space="preserve">ШТ      </t>
  </si>
  <si>
    <t>1001200124</t>
  </si>
  <si>
    <t xml:space="preserve">ГИДРАЗИН ГИДРАТ (100%) КГ                                                          </t>
  </si>
  <si>
    <t>1001210386</t>
  </si>
  <si>
    <t xml:space="preserve">КУМОЛ ГИДРОПЕРОКСИД                                                                </t>
  </si>
  <si>
    <t xml:space="preserve">УПК     </t>
  </si>
  <si>
    <t>1001210056</t>
  </si>
  <si>
    <t xml:space="preserve">НАТРИЙ ФОСФОРНОКИСЛЫЙ 2-зам.                                                       </t>
  </si>
  <si>
    <t>1001211192</t>
  </si>
  <si>
    <t xml:space="preserve">КАЛЬЦИЙ УГЛЕКИСЛЫЙ ЧДА                                                             </t>
  </si>
  <si>
    <t>1001211524</t>
  </si>
  <si>
    <t xml:space="preserve">МАГНИЙ ХЛОРИСТЫЙ 6 ВОД ЧДА                                                         </t>
  </si>
  <si>
    <t>1001211514</t>
  </si>
  <si>
    <t xml:space="preserve">БАРИЙ ГИДРООКИСЬ 8-ВОДН ХЧ                                                         </t>
  </si>
  <si>
    <t>1001240429</t>
  </si>
  <si>
    <t xml:space="preserve">АСБОБУМАГА 1,5 ММ                                                                  </t>
  </si>
  <si>
    <t xml:space="preserve">Склад  N 4                            </t>
  </si>
  <si>
    <t>1001240310</t>
  </si>
  <si>
    <t xml:space="preserve">ЭЛЕКТРОКАРТОН ЭВ 0,3 ММ                                                            </t>
  </si>
  <si>
    <t>1001020634</t>
  </si>
  <si>
    <t xml:space="preserve">ОТВОД 45Х4 СТ20                                                                    </t>
  </si>
  <si>
    <t>1001240309</t>
  </si>
  <si>
    <t xml:space="preserve">ЭЛЕКТРОКАРТОН ЭВ 0,15 мм                                                           </t>
  </si>
  <si>
    <t>1001020567</t>
  </si>
  <si>
    <t xml:space="preserve">ПЕРЕХОД 57Х5-25Х3 СТ20                                                             </t>
  </si>
  <si>
    <t>1001020661</t>
  </si>
  <si>
    <t xml:space="preserve">ПЕРЕХОД 57Х5-38Х4 СТ20                                                             </t>
  </si>
  <si>
    <t>1001020607</t>
  </si>
  <si>
    <t xml:space="preserve">ОТВОД 108Х4 СТ.12Х18 H10Т                                                          </t>
  </si>
  <si>
    <t>1001021164</t>
  </si>
  <si>
    <t xml:space="preserve">ПЕРЕХОД 108Х6-76Х6 СТ20                                                            </t>
  </si>
  <si>
    <t>1001020828</t>
  </si>
  <si>
    <t xml:space="preserve">ПЕРЕХОД 38Х3-32Х3 СТ20                                                             </t>
  </si>
  <si>
    <t>1005350342</t>
  </si>
  <si>
    <t xml:space="preserve">ПЕРЕКЛЮЧАТЕЛЬ УП 5804 C29                                                          </t>
  </si>
  <si>
    <t>1005011706</t>
  </si>
  <si>
    <t xml:space="preserve">САЛЬНИК 55Х80                                                                      </t>
  </si>
  <si>
    <t>1005011457</t>
  </si>
  <si>
    <t xml:space="preserve">МАНЖЕТА КПП                                                                        </t>
  </si>
  <si>
    <t>1005013809</t>
  </si>
  <si>
    <t xml:space="preserve">ЛАМПА А24-21-3                                                                     </t>
  </si>
  <si>
    <t>1005010665</t>
  </si>
  <si>
    <t xml:space="preserve">ШЛАНГ ТОРМОЗНОЙ ПЕРЕДНИЙ                                                           </t>
  </si>
  <si>
    <t>1005011078</t>
  </si>
  <si>
    <t xml:space="preserve">ЩЕТКА СТАРТЕРА                                                                     </t>
  </si>
  <si>
    <t>1005011518</t>
  </si>
  <si>
    <t xml:space="preserve">РЕМКОМПЛЕКТ ГНВД                                                                   </t>
  </si>
  <si>
    <t>1005011739</t>
  </si>
  <si>
    <t xml:space="preserve">РАСПЫЛИТЕЛЬ КАМАЗ                                                                  </t>
  </si>
  <si>
    <t>1005012223</t>
  </si>
  <si>
    <t xml:space="preserve">КОМПЛЕКТ ПОЛИМЕРНЫХ УПЛОТНИТЕЛЕЙ Ду 100                                            </t>
  </si>
  <si>
    <t>1005013103</t>
  </si>
  <si>
    <t xml:space="preserve">КОМПЛЕКТ ПОЛИМЕРНЫХ УПЛОТНИТЕЛЕЙ Ду 125                                            </t>
  </si>
  <si>
    <t>1005011386</t>
  </si>
  <si>
    <t xml:space="preserve">ШЛАНГ ТОРМОЗНОЙ                                                                    </t>
  </si>
  <si>
    <t>1005013142</t>
  </si>
  <si>
    <t xml:space="preserve">ШЛАНГ МОД                                                                          </t>
  </si>
  <si>
    <t>1005015793</t>
  </si>
  <si>
    <t xml:space="preserve">ЦИЛИНДР ЭНЕРГОАККУМУЛЯТОРА 100-3519162                                             </t>
  </si>
  <si>
    <t>1005011484</t>
  </si>
  <si>
    <t xml:space="preserve">ПРОКЛАДКА ПАУКА ЗИЛ                                                                </t>
  </si>
  <si>
    <t>1005011999</t>
  </si>
  <si>
    <t xml:space="preserve">УПЛОТНИТЕЛЬ 645                                                                    </t>
  </si>
  <si>
    <t>1005013617</t>
  </si>
  <si>
    <t xml:space="preserve">СТАТОР-РОТОР                                                                       </t>
  </si>
  <si>
    <t>1005013539</t>
  </si>
  <si>
    <t xml:space="preserve">КОМПЛЕКТ ПОЛИМЕРНЫХ УПЛОТНИТЕЛЕЙ Ду 140                                            </t>
  </si>
  <si>
    <t>1005012390</t>
  </si>
  <si>
    <t xml:space="preserve">КЛАПАН ТННД                                                                        </t>
  </si>
  <si>
    <t>1005015873</t>
  </si>
  <si>
    <t xml:space="preserve">ШЛАНГ ТОПЛИВНЫЙ С 2 ШТУЦЕРАМИ (100/70СМ) 469-1107941                               </t>
  </si>
  <si>
    <t>1005016103</t>
  </si>
  <si>
    <t xml:space="preserve">ЦИЛИНДР КОЛЕСНЫЙ 5301-3502040                                                      </t>
  </si>
  <si>
    <t>1005410393</t>
  </si>
  <si>
    <t xml:space="preserve">БЛОК ДАТЧИКОВ АПИ-5-132                                                            </t>
  </si>
  <si>
    <t xml:space="preserve">Склад  N 8                            </t>
  </si>
  <si>
    <t>1005350364</t>
  </si>
  <si>
    <t xml:space="preserve">РЕЛЕ МКУ-48                                                                        </t>
  </si>
  <si>
    <t>1005350803</t>
  </si>
  <si>
    <t xml:space="preserve">ПРИСТАВКА ПКЛ                                                                      </t>
  </si>
  <si>
    <t>1005350934</t>
  </si>
  <si>
    <t xml:space="preserve">АВТОМАТ ДЭК 1П 101-1А                                                              </t>
  </si>
  <si>
    <t>1005350366</t>
  </si>
  <si>
    <t xml:space="preserve">РЕЛЕ Р13 142/220                                                                   </t>
  </si>
  <si>
    <t>1005350826</t>
  </si>
  <si>
    <t xml:space="preserve">БЛОК БПНС-2                                                                        </t>
  </si>
  <si>
    <t>1005413298</t>
  </si>
  <si>
    <t xml:space="preserve">МОДУЛЬ ПРЦ 5 02                                                                    </t>
  </si>
  <si>
    <t>1005350401</t>
  </si>
  <si>
    <t xml:space="preserve">РЕЛЕ РТ-82/1                                                                       </t>
  </si>
  <si>
    <t>1005350677</t>
  </si>
  <si>
    <t xml:space="preserve">ЯЩИК ВВОДА РУСМ 8114-32 АОА                                                        </t>
  </si>
  <si>
    <t>1005410594</t>
  </si>
  <si>
    <t xml:space="preserve">ТЕРМОПРЕОБРАЗОВАТЕЛЬ СОПРОТИВЛЕНИЯ ТСП-Ш-125 ГР 21                                 </t>
  </si>
  <si>
    <t>1005350390</t>
  </si>
  <si>
    <t xml:space="preserve">РЕЛЕ РПУ-УХЛ 4-2206                                                                </t>
  </si>
  <si>
    <t>1005350706</t>
  </si>
  <si>
    <t xml:space="preserve">РЕЛЕ РУ-11-0,01                                                                    </t>
  </si>
  <si>
    <t>1005350104</t>
  </si>
  <si>
    <t xml:space="preserve">РЕЛЕ ТРТ-114, 21,5А                                                                </t>
  </si>
  <si>
    <t>1005350415</t>
  </si>
  <si>
    <t xml:space="preserve">РЕЛЕ ТРТ-134/21А                                                                   </t>
  </si>
  <si>
    <t>1005414541</t>
  </si>
  <si>
    <t xml:space="preserve">ПРИБОР ДУЖП-200М.                                                                  </t>
  </si>
  <si>
    <t>1005350707</t>
  </si>
  <si>
    <t xml:space="preserve">РЕЛЕ РУ-11-0,1                                                                     </t>
  </si>
  <si>
    <t>1005413702</t>
  </si>
  <si>
    <t xml:space="preserve">МОДУЛЬ РЕЛЕЙНЫЙ ДИСКРЕТНОГО ВВОДА TAYLOR 180-280 VAC/DC                            </t>
  </si>
  <si>
    <t>1005350374</t>
  </si>
  <si>
    <t xml:space="preserve">РЕЛЕ РВП-72                                                                        </t>
  </si>
  <si>
    <t>1005350103</t>
  </si>
  <si>
    <t xml:space="preserve">РЕЛЕ ТРТ-114, 12А                                                                  </t>
  </si>
  <si>
    <t>1005350501</t>
  </si>
  <si>
    <t xml:space="preserve">ЯЩИК ЩЯ 9001                                                                       </t>
  </si>
  <si>
    <t>1005350191</t>
  </si>
  <si>
    <t xml:space="preserve">БЛОК УПРАВЛЕНИЯ Б 5130-2274 УХЛ 4                                                  </t>
  </si>
  <si>
    <t>1005410207</t>
  </si>
  <si>
    <t xml:space="preserve">АМПЕРМЕТР Э 365 150/5А                                                             </t>
  </si>
  <si>
    <t>1005411233</t>
  </si>
  <si>
    <t xml:space="preserve">АВТОМАТИЧЕСКИЙ ВЫКЛЮЧАТЕЛЬ ДЭК ВА 101-2 ПОЛЮСН.40АСКА                              </t>
  </si>
  <si>
    <t>1005413317</t>
  </si>
  <si>
    <t xml:space="preserve">МУФТА МС-2 (ТР-4)                                                                  </t>
  </si>
  <si>
    <t>1005350713</t>
  </si>
  <si>
    <t xml:space="preserve">РЕЛЕ РФС-11, 220В                                                                  </t>
  </si>
  <si>
    <t>1005350758</t>
  </si>
  <si>
    <t xml:space="preserve">КНОПКА КЕ-011УЗ  1з. исп.4                                                         </t>
  </si>
  <si>
    <t>1005350417</t>
  </si>
  <si>
    <t xml:space="preserve">РЕЛЕ ТРТ-142                                                                       </t>
  </si>
  <si>
    <t>1005410405</t>
  </si>
  <si>
    <t xml:space="preserve">ПРИБОР КСД  2                                                                      </t>
  </si>
  <si>
    <t>1005350416</t>
  </si>
  <si>
    <t xml:space="preserve">РЕЛЕ ТРТ-134/28А                                                                   </t>
  </si>
  <si>
    <t>1005350413</t>
  </si>
  <si>
    <t xml:space="preserve">РЕЛЕ ТРТ-114                                                                       </t>
  </si>
  <si>
    <t>1005410654</t>
  </si>
  <si>
    <t xml:space="preserve">ТЕРМОРЕГУЛЯТОР ТППД-1                                                              </t>
  </si>
  <si>
    <t>1005350396</t>
  </si>
  <si>
    <t xml:space="preserve">РЕЛЕ РТ-40/20                                                                      </t>
  </si>
  <si>
    <t>1005410742</t>
  </si>
  <si>
    <t xml:space="preserve">ВОЛЬТМЕТР М381 75-0-75В                                                            </t>
  </si>
  <si>
    <t>1005350754</t>
  </si>
  <si>
    <t xml:space="preserve">РЕЛЕ РТД 12-01-34-40 УХЛ4                                                          </t>
  </si>
  <si>
    <t>1005415845</t>
  </si>
  <si>
    <t xml:space="preserve">ДАТЧИК НАПОРА ДЕ 57-2.                                                             </t>
  </si>
  <si>
    <t>1005415848</t>
  </si>
  <si>
    <t xml:space="preserve">ДАТЧИК ДН-2,5.                                                                     </t>
  </si>
  <si>
    <t>1001140032</t>
  </si>
  <si>
    <t xml:space="preserve">КАБЕЛЬ КВВГ 10х1,0                                                                 </t>
  </si>
  <si>
    <t xml:space="preserve">М       </t>
  </si>
  <si>
    <t>1005416250</t>
  </si>
  <si>
    <t xml:space="preserve">ПРИБОР РП-160,                                                                     </t>
  </si>
  <si>
    <t xml:space="preserve">Склад N 12                            </t>
  </si>
  <si>
    <t>1005414535</t>
  </si>
  <si>
    <t xml:space="preserve">БЛОК АО-6,                                                                         </t>
  </si>
  <si>
    <t>1005352680</t>
  </si>
  <si>
    <t xml:space="preserve">ПРИБОР Е 855/31258.                                                                </t>
  </si>
  <si>
    <t>1009360060</t>
  </si>
  <si>
    <t xml:space="preserve">КОНЦЕНТРАТОР К-16010.                                                              </t>
  </si>
  <si>
    <t>1005414542</t>
  </si>
  <si>
    <t xml:space="preserve">ПРИБОР П-1730.                                                                     </t>
  </si>
  <si>
    <t>1005415622</t>
  </si>
  <si>
    <t xml:space="preserve">ПРИБОР А-543,                                                                      </t>
  </si>
  <si>
    <t>1009360054</t>
  </si>
  <si>
    <t xml:space="preserve">ПУЛЬТ К УСТАНОВКЕ "ПСКОВ-25".                                                      </t>
  </si>
  <si>
    <t>1005416255</t>
  </si>
  <si>
    <t xml:space="preserve">СИГНАЛИЗАТОР УРОВНЯ РОС-301-2-УХЛ3-(1.83/0.23/0.13),                               </t>
  </si>
  <si>
    <t>1009360051</t>
  </si>
  <si>
    <t xml:space="preserve">УСТАНОВКА ПСКОВ-25.                                                                </t>
  </si>
  <si>
    <t>1005414546</t>
  </si>
  <si>
    <t xml:space="preserve">ПРИБОР ЭПОС-004.                                                                   </t>
  </si>
  <si>
    <t>1005414532</t>
  </si>
  <si>
    <t xml:space="preserve">ТЕРМОМЕТР ТКП-16СВ3Т4,                                                             </t>
  </si>
  <si>
    <t>1005410511</t>
  </si>
  <si>
    <t xml:space="preserve">ПРИБОР ДИСК-250                                                                    </t>
  </si>
  <si>
    <t>1005352679</t>
  </si>
  <si>
    <t xml:space="preserve">ПРИБОР Е 842.                                                                      </t>
  </si>
  <si>
    <t>1005352704</t>
  </si>
  <si>
    <t xml:space="preserve">ШКАФ 1Я (ЯЩИК) 929432396.0.                                                        </t>
  </si>
  <si>
    <t>1005352706</t>
  </si>
  <si>
    <t xml:space="preserve">ШКАФ 2 ШУ (ЯЩИК) 9295323955.1.                                                     </t>
  </si>
  <si>
    <t>1005352709</t>
  </si>
  <si>
    <t xml:space="preserve">ШКАФ 3Я.                                                                           </t>
  </si>
  <si>
    <t>1005416244</t>
  </si>
  <si>
    <t xml:space="preserve">ПРИБОР АНКАТ-7621.                                                                 </t>
  </si>
  <si>
    <t>1005416249</t>
  </si>
  <si>
    <t xml:space="preserve">ПРИБОР ППС-3.                                                                      </t>
  </si>
  <si>
    <t>1005416254</t>
  </si>
  <si>
    <t xml:space="preserve">СИГНАЛИЗАТОР УРОВНЯ РОС-101-011И-УХЛ2-0.1.,                                        </t>
  </si>
  <si>
    <t>1009360056</t>
  </si>
  <si>
    <t xml:space="preserve">ПРИБОР Л2-76.                                                                      </t>
  </si>
  <si>
    <t>1009360057</t>
  </si>
  <si>
    <t xml:space="preserve">ПРИБОР ГА-154.                                                                     </t>
  </si>
  <si>
    <t>1009360058</t>
  </si>
  <si>
    <t xml:space="preserve">ПРИБОР Б5-45А.                                                                     </t>
  </si>
  <si>
    <t>1001240805</t>
  </si>
  <si>
    <t xml:space="preserve">КАРТОН ЭЛЕКТРОИЗОЛЯЦИОННЫЙ.                                                        </t>
  </si>
  <si>
    <t xml:space="preserve">СКЛАД ВРЕМЕННОГО ИСПОЛЬЗОВАНИЯ        </t>
  </si>
  <si>
    <t>1005400036</t>
  </si>
  <si>
    <t xml:space="preserve">ГЕНЕРАТОР ПЕНЫ ГПС-2000                                                            </t>
  </si>
  <si>
    <t>1001240114</t>
  </si>
  <si>
    <t xml:space="preserve">ЛЕНТА ЛАЛЭ-0.35125                                                                 </t>
  </si>
  <si>
    <t>1001190177</t>
  </si>
  <si>
    <t xml:space="preserve">КРАСИТЕЛЬ ЖИРОВОЙ                                                                  </t>
  </si>
  <si>
    <t>1005361151</t>
  </si>
  <si>
    <t xml:space="preserve">КОНДЕНСАТОР К50-20 100В 100мкФ                                                     </t>
  </si>
  <si>
    <t>1001200063</t>
  </si>
  <si>
    <t xml:space="preserve">НАТРИЙ КРЕМНЕФТОРИСТЫЙ ТЕХН,.                                                      </t>
  </si>
  <si>
    <t>1001211559</t>
  </si>
  <si>
    <t xml:space="preserve">ОЛОВО 2 ХЛОРИД 2В Ч                                                                </t>
  </si>
  <si>
    <t>1001210473</t>
  </si>
  <si>
    <t xml:space="preserve">РТУТЬ (II) УКСУСНОКИСЛАЯ ЧДА                                                       </t>
  </si>
  <si>
    <t>1001211182</t>
  </si>
  <si>
    <t xml:space="preserve">ТИМОЛФТАЛЕИН                                                                       </t>
  </si>
  <si>
    <t>1005090663</t>
  </si>
  <si>
    <t xml:space="preserve">ЗАГЛУШКА 89Х8 СТ20                                                                 </t>
  </si>
  <si>
    <t>1001020384</t>
  </si>
  <si>
    <t xml:space="preserve">ОТВОД 159х13 СТ15Х5М 180 град                                                      </t>
  </si>
  <si>
    <t>1005090654</t>
  </si>
  <si>
    <t xml:space="preserve">ЗАГЛУШКА 219Х10 СТ20                                                               </t>
  </si>
  <si>
    <t>1001240562</t>
  </si>
  <si>
    <t xml:space="preserve">ПЛАСТИНА ПФ 10 ГУБЧАТАЯ                                                            </t>
  </si>
  <si>
    <t>1005090980</t>
  </si>
  <si>
    <t xml:space="preserve">ЗАГЛУШКА 108Х6 СТ12Х18Н10Т                                                         </t>
  </si>
  <si>
    <t>1001020582</t>
  </si>
  <si>
    <t xml:space="preserve">ПЕРЕХОД 219Х12-89Х6 СТ.20                                                          </t>
  </si>
  <si>
    <t>1001020580</t>
  </si>
  <si>
    <t xml:space="preserve">ОТВОД 152Х10 СТ15Х5М                                                               </t>
  </si>
  <si>
    <t>1001020667</t>
  </si>
  <si>
    <t xml:space="preserve">ОТВОД 219Х14 180 ГР СТ08Х18Н10Т                                                    </t>
  </si>
  <si>
    <t>1001020566</t>
  </si>
  <si>
    <t xml:space="preserve">ПЕРЕХОД 377Х12-219х8 СТ20                                                          </t>
  </si>
  <si>
    <t>1001020802</t>
  </si>
  <si>
    <t xml:space="preserve">ПЕРЕХОД 219Х10-108Х8 СТ.20                                                         </t>
  </si>
  <si>
    <t>1001020645</t>
  </si>
  <si>
    <t xml:space="preserve">ПЕРЕХОД 108Х6-57Х5 СТ08Х18Н10Т                                                     </t>
  </si>
  <si>
    <t>1005090978</t>
  </si>
  <si>
    <t xml:space="preserve">ЗАГЛУШКА 108Х8 СТ12Х18Н10Т                                                         </t>
  </si>
  <si>
    <t>1001020676</t>
  </si>
  <si>
    <t xml:space="preserve">ПЕРЕХОД 377Х12-273Х10 СТ20                                                         </t>
  </si>
  <si>
    <t>1005090977</t>
  </si>
  <si>
    <t xml:space="preserve">ЗАГЛУШКА 273Х10 СТ12Х18Н10Т                                                        </t>
  </si>
  <si>
    <t>1005091626</t>
  </si>
  <si>
    <t xml:space="preserve">ЗАГЛУШКА 159Х12 СТ20                                                               </t>
  </si>
  <si>
    <t>1001020479</t>
  </si>
  <si>
    <t xml:space="preserve">ПЕРЕХОД 89Х6-57Х5 СТ15Х5М                                                          </t>
  </si>
  <si>
    <t>1005090877</t>
  </si>
  <si>
    <t xml:space="preserve">ЗАГЛУШКА 325Х12 СТ20                                                               </t>
  </si>
  <si>
    <t>1005091794</t>
  </si>
  <si>
    <t xml:space="preserve">ЗАГЛУШКА 159Х11 СТ20                                                               </t>
  </si>
  <si>
    <t>1005090707</t>
  </si>
  <si>
    <t xml:space="preserve">ЗАГЛУШКА 530Х10                                                                    </t>
  </si>
  <si>
    <t>1001020670</t>
  </si>
  <si>
    <t xml:space="preserve">ОТВОД 168Х12 СТ15Х5М                                                               </t>
  </si>
  <si>
    <t>1001020825</t>
  </si>
  <si>
    <t xml:space="preserve">ПЕРЕХОД 159Х12-108Х10 СТ15Х5М                                                      </t>
  </si>
  <si>
    <t>1001020731</t>
  </si>
  <si>
    <t xml:space="preserve">ПЕРЕХОД 325Х16-273Х16 СТ15Х5М                                                      </t>
  </si>
  <si>
    <t>1001020326</t>
  </si>
  <si>
    <t xml:space="preserve">ТРОЙНИК 108Х4-89Х8 СТ20                                                            </t>
  </si>
  <si>
    <t>1001020727</t>
  </si>
  <si>
    <t xml:space="preserve">ОТВОД 325Х18 СТ08Х18Н10Т                                                           </t>
  </si>
  <si>
    <t>1005091565</t>
  </si>
  <si>
    <t xml:space="preserve">ЗАГЛУШКА 60Х6 СТ08Х18Н10Т                                                          </t>
  </si>
  <si>
    <t>1001020811</t>
  </si>
  <si>
    <t xml:space="preserve">ПЕРЕХОД 219Х18-159Х16 СТ15Х5М                                                      </t>
  </si>
  <si>
    <t>1001010072</t>
  </si>
  <si>
    <t xml:space="preserve">ТРУБА 18Х2.5 СТ20                                                                  </t>
  </si>
  <si>
    <t>1001010067</t>
  </si>
  <si>
    <t xml:space="preserve">ТРУБА 15Х3,2 СТ.3 ВГП                                                              </t>
  </si>
  <si>
    <t>1005350802</t>
  </si>
  <si>
    <t xml:space="preserve">МАГНИТНЫЙ ПУСКАТЕЛЬ 12010                                                          </t>
  </si>
  <si>
    <t>1005413299</t>
  </si>
  <si>
    <t xml:space="preserve">МОДУЛЬ ПЗУ2                                                                        </t>
  </si>
  <si>
    <t>1005410710</t>
  </si>
  <si>
    <t xml:space="preserve">ТЕСТЕР Ц 4353                                                                      </t>
  </si>
  <si>
    <t>1005411389</t>
  </si>
  <si>
    <t xml:space="preserve">КАБЕЛЬНЫЙ ВВОД КВВ-3-2-G-3/4-Д15                                                   </t>
  </si>
  <si>
    <t>1005350404</t>
  </si>
  <si>
    <t xml:space="preserve">РЕЛЕ РТ-85/1                                                                       </t>
  </si>
  <si>
    <t>1005350378</t>
  </si>
  <si>
    <t xml:space="preserve">РЕЛЕ РН-54/160                                                                     </t>
  </si>
  <si>
    <t>1005351066</t>
  </si>
  <si>
    <t xml:space="preserve">РЕЛЕ РТТ 111УХЛ-380В пост. ток                                                     </t>
  </si>
  <si>
    <t>1005350918</t>
  </si>
  <si>
    <t xml:space="preserve">МАГНИТНЫЙ ПУСКАТЕЛЬ ПМ12-010100 127В                                               </t>
  </si>
  <si>
    <t>1005350397</t>
  </si>
  <si>
    <t xml:space="preserve">РЕЛЕ РТ-40/50                                                                      </t>
  </si>
  <si>
    <t>1005350905</t>
  </si>
  <si>
    <t xml:space="preserve">МАГНИТНЫЙ ПУСКАТЕЛЬ ПМЛ 1611Б 220В                                                 </t>
  </si>
  <si>
    <t>1005350967</t>
  </si>
  <si>
    <t xml:space="preserve">МАГНИТНЫЙ ПУСКАТЕЛЬ ПМЕ 022                                                        </t>
  </si>
  <si>
    <t>1005350755</t>
  </si>
  <si>
    <t xml:space="preserve">КНОПКА КЕ-131 исп.4 кр.                                                            </t>
  </si>
  <si>
    <t>1005411276</t>
  </si>
  <si>
    <t xml:space="preserve">СОСУД УРАВНИТЕЛЬНЫЙ СУ-6.3-2-А                                                     </t>
  </si>
  <si>
    <t>1005350178</t>
  </si>
  <si>
    <t xml:space="preserve">РЕЛЕ НАПРЯЖЕНИЯ РН 54/320 (140-320В)                                               </t>
  </si>
  <si>
    <t>1005350904</t>
  </si>
  <si>
    <t xml:space="preserve">МАГНИТНЫЙ ПУСКАТЕЛЬ ПМЕ 112, 220В                                                  </t>
  </si>
  <si>
    <t>1005411346</t>
  </si>
  <si>
    <t xml:space="preserve">СОСУД РАЗДЕЛИТЕЛЬНЫЙ СР-6.3-2-А                                                    </t>
  </si>
  <si>
    <t>1005414209</t>
  </si>
  <si>
    <t xml:space="preserve">ПРЕОБРАЗОВАТЕЛЬ ДПЭ-4 ДИКСРЕТНЫЙ 4-Х КАНАЛЬНЫЙ                                     </t>
  </si>
  <si>
    <t>1005350761</t>
  </si>
  <si>
    <t xml:space="preserve">МАГНИТНЫЙ ПУСКАТЕЛЬ ПМЕ 112 с т.р.                                                 </t>
  </si>
  <si>
    <t>1005414172</t>
  </si>
  <si>
    <t xml:space="preserve">КОМПЛЕКТ БАТАРЕЙ APC RBC2                                                          </t>
  </si>
  <si>
    <t>1005350892</t>
  </si>
  <si>
    <t xml:space="preserve">КНОПКА ВУ-22 2Б4                                                                   </t>
  </si>
  <si>
    <t>1005350929</t>
  </si>
  <si>
    <t xml:space="preserve">МАГНИТНЫЙ ПУСКАТЕЛЬ с РТЛ 1,5-2,6                                                  </t>
  </si>
  <si>
    <t>1005350962</t>
  </si>
  <si>
    <t xml:space="preserve">МАГНИТНЫЙ ПУСКАТЕЛЬ ПМ 12-025-501 У3Б                                              </t>
  </si>
  <si>
    <t>1005414491</t>
  </si>
  <si>
    <t xml:space="preserve">БАРЬЕР ИСКРОЗАЩИТЫ КОРУНД-М2                                                       </t>
  </si>
  <si>
    <t>1005414502</t>
  </si>
  <si>
    <t xml:space="preserve">СОЕДИНИТЕЛЬ КЛЕММНО-БЛОЧНЫЙ  КБС-33-1.5                                            </t>
  </si>
  <si>
    <t>1005414540</t>
  </si>
  <si>
    <t xml:space="preserve">ПРИБОР ДУЕ-10-112-ПСФ.                                                             </t>
  </si>
  <si>
    <t>1009360053</t>
  </si>
  <si>
    <t xml:space="preserve">УСИЛИТЕЛЬ 8УП-1-100-103.                                                           </t>
  </si>
  <si>
    <t>1005352705</t>
  </si>
  <si>
    <t xml:space="preserve">ШКАФ 2 ШС (ЯЩИК) 9294323958.1.                                                     </t>
  </si>
  <si>
    <t>1005416247</t>
  </si>
  <si>
    <t xml:space="preserve">ПРИБОР П-215И.                                                                     </t>
  </si>
  <si>
    <t>1001240035</t>
  </si>
  <si>
    <t xml:space="preserve">ЛЕНТА СЛЮДЯНАЯ ЛСЭП 0,13Х20ММ                                                      </t>
  </si>
  <si>
    <t>1001240284</t>
  </si>
  <si>
    <t xml:space="preserve">МИКАЛЕНТА ЛМЧ 0,13Х20                                                              </t>
  </si>
  <si>
    <t>ШТ</t>
  </si>
  <si>
    <t>КГ</t>
  </si>
  <si>
    <t>1005351055</t>
  </si>
  <si>
    <t>АККУМУЛЯТОР ВР-210 (ДЛЯ РАДИОСТАНЦ. ICOM)</t>
  </si>
  <si>
    <t>Склад  N 1</t>
  </si>
  <si>
    <t>1005361152</t>
  </si>
  <si>
    <t>КОНДЕНСАТОР К50-20 16В 50мкФ</t>
  </si>
  <si>
    <t>1005361153</t>
  </si>
  <si>
    <t>КОНДЕНСАТОР К50-20 16В 200мкФ</t>
  </si>
  <si>
    <t>1005361154</t>
  </si>
  <si>
    <t>КОНДЕНСАТОР К50-20 50В 200мкФ</t>
  </si>
  <si>
    <t>1005410423</t>
  </si>
  <si>
    <t>МАНОМЕТР ВПЧУ-1:0</t>
  </si>
  <si>
    <t>1005360245</t>
  </si>
  <si>
    <t>БАТАРЕЙКА (ЭЛЕМЕНТ ПИТАНИЯ) DURACELL СR 2032</t>
  </si>
  <si>
    <t>1005360644</t>
  </si>
  <si>
    <t>ЭЛЕМЕНТ ПИТАНИЯ SAMSYNG AAA LR03</t>
  </si>
  <si>
    <t>1001211176</t>
  </si>
  <si>
    <t>ГСО РЭВ-5ЭК</t>
  </si>
  <si>
    <t>ФЛАКОН</t>
  </si>
  <si>
    <t>1001211437</t>
  </si>
  <si>
    <t>ОБРАЗЕЦ СТАНДАРТНЫЙ К-3,0</t>
  </si>
  <si>
    <t>1005361657</t>
  </si>
  <si>
    <t>БАТАРЕЯ АККУМУЛЯТОРНАЯ LR14/1400-C-K2 DURACELL</t>
  </si>
  <si>
    <t>1005360756</t>
  </si>
  <si>
    <t>АККУМУЛЯТОР PMNN 4018 ДЛЯ Р-СЕРИИ</t>
  </si>
  <si>
    <t>1001211545</t>
  </si>
  <si>
    <t>1-МЕТИЛНАФТАЛИН</t>
  </si>
  <si>
    <t>1001210380</t>
  </si>
  <si>
    <t>ГСО НЕФТЕПРОДУКТЫ В ВОДОРАСТВОРИМОЙ МАТРИЦЕ</t>
  </si>
  <si>
    <t>АМПУЛА</t>
  </si>
  <si>
    <t>1001210353</t>
  </si>
  <si>
    <t>ПАСТА ВЛАДЫКИНА БЕНЗОЧУВСТВИТЕЛЬНАЯ</t>
  </si>
  <si>
    <t>1001210268</t>
  </si>
  <si>
    <t>ПАСТА ВЛАДЫКИНА  ВОДОЧУВСТВИТЕЛЬНАЯ</t>
  </si>
  <si>
    <t>1005360002</t>
  </si>
  <si>
    <t>ЭЛЕМЕНТ ПИТАНИЯ DURACELL CR2032</t>
  </si>
  <si>
    <t>1001151081</t>
  </si>
  <si>
    <t>СОПРОТИВЛЕНИЕ ДОБАВОЧНОЕ ПЭ-75, 500 ОМ</t>
  </si>
  <si>
    <t>1001151083</t>
  </si>
  <si>
    <t>СОПРОТИВЛЕНИЕ ДОБАВОЧНОЕ С5-35В 510 ОМ</t>
  </si>
  <si>
    <t>1005015693</t>
  </si>
  <si>
    <t>ОБМОТКА ГЕНЕРАТОРА</t>
  </si>
  <si>
    <t>Склад  N 4</t>
  </si>
  <si>
    <t>1001240286</t>
  </si>
  <si>
    <t>АВТОШИНА 320Х508 ИД-304, И-68А</t>
  </si>
  <si>
    <t>1005413942</t>
  </si>
  <si>
    <t>ТЕРМОЭЛЕМЕНТ С ТЕРМОКЛАПАНОМ ПОЗ. №ТЕ13001</t>
  </si>
  <si>
    <t>Склад N 11</t>
  </si>
  <si>
    <t>1005413943</t>
  </si>
  <si>
    <t>ТЕРМОЭЛЕМЕНТ БЕЗ ТЕРМОКЛАПАНА ПОЗ. №ТЕ 13002</t>
  </si>
  <si>
    <t>1005410154</t>
  </si>
  <si>
    <t>ТЕРМОПРЕОБРАЗОВАТЕЛЬ КТХА 02.01-С10-И-3-800</t>
  </si>
  <si>
    <t>Склад N 12</t>
  </si>
  <si>
    <t>1005410153</t>
  </si>
  <si>
    <t>ТЕРМОПРЕОБРАЗОВАТЕЛЬ КТХА 02.01-С10-И-3-3000</t>
  </si>
  <si>
    <t>1005415626</t>
  </si>
  <si>
    <t>ТЕРМОПАРА ТХК-9611-У3-40,</t>
  </si>
  <si>
    <t>1005415630</t>
  </si>
  <si>
    <t>ТЕРМОПАРА КТХА 02.09-С10-И-5-20-1600,</t>
  </si>
  <si>
    <t>1005410151</t>
  </si>
  <si>
    <t>ТЕРМОПРЕОБРАЗОВАТЕЛЬ КТХА 02.01-С10-И-3-10000</t>
  </si>
  <si>
    <t>1005352689</t>
  </si>
  <si>
    <t>ПУНКТ СИЛОВОЙ СУ-9511-17.</t>
  </si>
  <si>
    <t>1005352560</t>
  </si>
  <si>
    <t>АГРЕГАТ СВАРОЧНЫЙ МТЛ-1110,</t>
  </si>
  <si>
    <t>1005352562</t>
  </si>
  <si>
    <t>АГРЕГАТ СВАРОЧНЫЙ МТР-1201.</t>
  </si>
  <si>
    <t>1005091434</t>
  </si>
  <si>
    <t>КЛАПАН 19С38НЖ (ПТ 44152-150) Ду150</t>
  </si>
  <si>
    <t>Склад N 13</t>
  </si>
  <si>
    <t>1005091788</t>
  </si>
  <si>
    <t>КРАН 11Б27П1 50</t>
  </si>
  <si>
    <t>1005090107</t>
  </si>
  <si>
    <t>КЛАПАН 16НЖ10П 80 (КОМПЛЕКТ)</t>
  </si>
  <si>
    <t>КОМПЛЕКТ</t>
  </si>
  <si>
    <t>1001160001</t>
  </si>
  <si>
    <t>ДВП.</t>
  </si>
  <si>
    <t>М2</t>
  </si>
  <si>
    <t>СКЛАД ВРЕМЕННОГО ИСПОЛЬЗОВАНИЯ</t>
  </si>
  <si>
    <t>1001160021</t>
  </si>
  <si>
    <t>ДВЕРЬ 86СМ</t>
  </si>
  <si>
    <t>1001160026</t>
  </si>
  <si>
    <t>ДВЕРЬ ЛУВР</t>
  </si>
  <si>
    <t>1001160027</t>
  </si>
  <si>
    <t>ДВП</t>
  </si>
  <si>
    <t>1001430206</t>
  </si>
  <si>
    <t>ИЗВЕЩАТЕЛЬ ПОЖАРНЫЙ</t>
  </si>
  <si>
    <t>1005370446</t>
  </si>
  <si>
    <t>КОЛЕСО НК65/35-125-1А</t>
  </si>
  <si>
    <t>1005370252</t>
  </si>
  <si>
    <t>КОЛЕСО НК65/35-125-2А</t>
  </si>
  <si>
    <t>1005370469</t>
  </si>
  <si>
    <t>КОЛЕСО РАБОЧЕЕ НК560/335-180</t>
  </si>
  <si>
    <t>1005090545</t>
  </si>
  <si>
    <t>КРАН 11Б1БК 32</t>
  </si>
  <si>
    <t>1001550006</t>
  </si>
  <si>
    <t>НАКЛЕЙКА</t>
  </si>
  <si>
    <t>1001160046</t>
  </si>
  <si>
    <t>НАЛИЧНИК</t>
  </si>
  <si>
    <t>МЕТР</t>
  </si>
  <si>
    <t>1005091336</t>
  </si>
  <si>
    <t>ПРОСТАВКА L-130 ДУ 300Х10</t>
  </si>
  <si>
    <t>1005090571</t>
  </si>
  <si>
    <t>РЕГУЛЯТОР ДАВЛЕНИЯ  21Ч10НЖ  50</t>
  </si>
  <si>
    <t>1001240218</t>
  </si>
  <si>
    <t>РЕМЕНЬ Б-3750</t>
  </si>
  <si>
    <t>1009430388</t>
  </si>
  <si>
    <t>РЕШЕТКА ОКОННАЯ</t>
  </si>
  <si>
    <t>1005090603</t>
  </si>
  <si>
    <t>ФЛАНЕЦ 32Х16 СТ20</t>
  </si>
  <si>
    <t>1009380106</t>
  </si>
  <si>
    <t>БАЛЛОН АЗОТНЫЙ 40</t>
  </si>
  <si>
    <t>1005091042</t>
  </si>
  <si>
    <t>ВЕНТИЛЬ ВМ-25</t>
  </si>
  <si>
    <t>1005091585</t>
  </si>
  <si>
    <t>ЗАДВИЖКА 30НЖ15НЖ 150 Исп.5</t>
  </si>
  <si>
    <t>1005390024</t>
  </si>
  <si>
    <t>ЗАЖИМ КАНАТНЫЙ</t>
  </si>
  <si>
    <t>1005090906</t>
  </si>
  <si>
    <t>КЛАПАН 19НЖ10БК 150 (КОМПЛЕКТ)</t>
  </si>
  <si>
    <t>1005091294</t>
  </si>
  <si>
    <t>КЛАПАН 19С19НЖ 150(КОМПЛЕКТ)</t>
  </si>
  <si>
    <t>1005410603</t>
  </si>
  <si>
    <t>КЛЕЩИ ТОКОИЗМЕРИТЕЛЬНЫЕ Ц 4505</t>
  </si>
  <si>
    <t>1005330113</t>
  </si>
  <si>
    <t>КОМПЕНСАТОР КО-1-200-2.5Х6/1-IV</t>
  </si>
  <si>
    <t>1005350660</t>
  </si>
  <si>
    <t>КОРОБКА ЧУГУННАЯ ВЗРЫВОЗАЩ. КТО-20</t>
  </si>
  <si>
    <t>1005370539</t>
  </si>
  <si>
    <t>МАСЛОСНИМАТЕЛЬ Н254-2Е</t>
  </si>
  <si>
    <t>1005370932</t>
  </si>
  <si>
    <t>НАСОС РУЧНОЙ 1,6-20.</t>
  </si>
  <si>
    <t>1009030075</t>
  </si>
  <si>
    <t>КАТАЛИЗАТОР НК-100..</t>
  </si>
  <si>
    <t>КЛАПАН 15С68НЖ ДУ15 РУ16 ФЛ. КР.</t>
  </si>
  <si>
    <t>СЕКЦИЯ Т-30 (Ч. 1167610)</t>
  </si>
  <si>
    <t>АККУМУЛЯТОР KNB-15А</t>
  </si>
  <si>
    <t>АККУМУЛЯТОР HR 1221 W F2</t>
  </si>
  <si>
    <t>АККУМУЛЯТОРНАЯ БАТАРЕЯ RBC 22</t>
  </si>
  <si>
    <t>АККУМУЛЯТОРНАЯ  БАТАРЕЯ  RBC22</t>
  </si>
  <si>
    <t>1015139</t>
  </si>
  <si>
    <t>1001020345</t>
  </si>
  <si>
    <t>ПЕРЕХОД 57Х5-32Х3 СТ20</t>
  </si>
  <si>
    <t>1557220</t>
  </si>
  <si>
    <t>1001140485</t>
  </si>
  <si>
    <t>КАБЕЛЬ КВВГнг(А)-LS 19*1.5</t>
  </si>
  <si>
    <t>Склад N 10</t>
  </si>
  <si>
    <t>1601769</t>
  </si>
  <si>
    <t>1001141409</t>
  </si>
  <si>
    <t>КАБЕЛЬ КВБбШвзнг(А) 7х1,5</t>
  </si>
  <si>
    <t>1087274</t>
  </si>
  <si>
    <t>1001240106</t>
  </si>
  <si>
    <t>АСБОШНУР 12ММ</t>
  </si>
  <si>
    <t>1221283</t>
  </si>
  <si>
    <t>1001240526</t>
  </si>
  <si>
    <t>ЛЕНТА УПЛОТНИТ.ЛФГ 10ММ</t>
  </si>
  <si>
    <t>1402248</t>
  </si>
  <si>
    <t>1005330679</t>
  </si>
  <si>
    <t>ОТЛИВКА КОЛЬЦО 330/228 ЧХ28Л</t>
  </si>
  <si>
    <t>1195036</t>
  </si>
  <si>
    <t>1005371721</t>
  </si>
  <si>
    <t>ПРОКЛАДКА ПАГФ-Г-П1-4,0-00 865*800*3</t>
  </si>
  <si>
    <t>1044347</t>
  </si>
  <si>
    <t>1001240073</t>
  </si>
  <si>
    <t>АСБОШНУР 6ММ</t>
  </si>
  <si>
    <t>1067523</t>
  </si>
  <si>
    <t>1001240109</t>
  </si>
  <si>
    <t>АСБОШНУР 8ММ</t>
  </si>
  <si>
    <t>1221018</t>
  </si>
  <si>
    <t>1001240298</t>
  </si>
  <si>
    <t>ЭЛЕКТРОКАРТОН 2ММ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</si>
  <si>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</si>
  <si>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</si>
  <si>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</si>
  <si>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ИТОГО</t>
  </si>
  <si>
    <t>ЛОТ № 1 "ТРУБЫ МЕТАЛЛИЧЕСКИЕ НЛ"</t>
  </si>
  <si>
    <t>ЛОТ № 2 "ДЕТАЛИ ТРУБОПРОВОДОВ МЕТАЛЛИЧЕСКИЕ НЛ"</t>
  </si>
  <si>
    <t>ЛОТ № 3 "АРМАТУРА ПРОМЫШЛЕННАЯ ТРУБОПРОВОДНАЯ НЛ"</t>
  </si>
  <si>
    <t>ЛОТ № 4 "ОБОРУДОВАНИЕ ХИМИЧЕСКОЕ , НЕФТЕГАЗОПЕРЕРАБАТЫВАЮЩЕЕ НЛ"</t>
  </si>
  <si>
    <t>ЛОТ № 5 "ОБОРУДОВАНИЕ НАСОСНО-КОМПРЕССОРНОЕ НЛ"</t>
  </si>
  <si>
    <t>ЛОТ № 6 "ПРОДУКЦИЯ КАБЕЛЬНАЯ НЛ"</t>
  </si>
  <si>
    <t>ЛОТ № 7 "ОБОРУДОВАНИЕ И МАТЕРИАЛЫ ЭЛЕКТРОТЕХНИЧЕСКИЕ НЛ"</t>
  </si>
  <si>
    <t>ЛОТ № 9 "ОБОРУДОВАНИЕ И ПОСУДА ЛАБОРАТОРНЫЕ НЛ"</t>
  </si>
  <si>
    <t>ЛОТ № 8 "ТЕХНИКА И ОБОРУДОВАНИЕ ПОЖАРНЫЕ НЛ"</t>
  </si>
  <si>
    <t>ЛОТ № 11 "З/Ч К АВТОТРАНСПОРТУ, СПЕЦТЕХН. ГАРАЖН. ОБОРУД. НЛ"</t>
  </si>
  <si>
    <t>ЛОТ № 12 "КИП И СРЕДСТВА АВТОМАТИЗАЦИИ НЛ"</t>
  </si>
  <si>
    <t>ЛОТ № 14 "ПРОДУКТЫ ХИМИЧЕСКИЕ НЛ"</t>
  </si>
  <si>
    <t>ЛОТ № 15 "ПРОДУКЦИЯ РЕЗИНОТЕХНИЧЕСКАЯ, АСБЕСТ.,БЕЗАСБЕСТ. НЛ"</t>
  </si>
  <si>
    <t>ЛОТ № 16 "МАТЕРИАЛЫ СТРОИТЕЛЬНЫЕ НЛ"</t>
  </si>
  <si>
    <t>ЛОТ № 17 "ПРОДУКЦИЯ ЭЛЕКТРОННОЙ ПРОМЫШЛЕННОСТИ НЛ"</t>
  </si>
  <si>
    <t>ЛОТ № 18 "ВЫЧИСЛИТЕЛЬНАЯ ТЕХНИКА НЛ"</t>
  </si>
  <si>
    <t>ЛОТ № 19 "СРЕДСТВА СВЯЗИ, РАДИОЛОКАЦИИ И НАВИГАЦИИ НЛ"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</si>
</sst>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7" fillId="0" borderId="0" xfId="0" applyFont="1" applyFill="1" applyBorder="1" applyProtection="1">
      <protection locked="0"/>
    </xf>
    <xf numFmtId="0" fontId="5" fillId="0" borderId="0" xfId="0" applyFont="1"/>
    <xf numFmtId="43" fontId="0" fillId="0" borderId="1" xfId="3" applyFont="1" applyBorder="1" applyProtection="1">
      <protection locked="0"/>
    </xf>
    <xf numFmtId="2" fontId="0" fillId="0" borderId="5" xfId="0" applyNumberFormat="1" applyFont="1" applyBorder="1" applyProtection="1">
      <protection locked="0"/>
    </xf>
    <xf numFmtId="43" fontId="0" fillId="0" borderId="1" xfId="3" applyFont="1" applyBorder="1"/>
    <xf numFmtId="43" fontId="5" fillId="0" borderId="1" xfId="3" applyFont="1" applyBorder="1"/>
    <xf numFmtId="0" fontId="0" fillId="0" borderId="1" xfId="0" applyNumberFormat="1" applyFont="1" applyBorder="1" applyAlignment="1" applyProtection="1">
      <alignment wrapText="1"/>
      <protection locked="0"/>
    </xf>
    <xf numFmtId="0" fontId="6" fillId="0" borderId="0" xfId="0" applyFont="1" applyBorder="1" applyProtection="1"/>
    <xf numFmtId="0" fontId="6" fillId="0" borderId="0" xfId="0" applyFont="1" applyBorder="1" applyProtection="1">
      <protection locked="0"/>
    </xf>
    <xf numFmtId="49" fontId="6" fillId="0" borderId="0" xfId="0" applyNumberFormat="1" applyFont="1" applyBorder="1" applyProtection="1">
      <protection locked="0"/>
    </xf>
    <xf numFmtId="0" fontId="6" fillId="0" borderId="0" xfId="0" applyNumberFormat="1" applyFont="1" applyBorder="1" applyAlignment="1" applyProtection="1">
      <alignment wrapText="1"/>
      <protection locked="0"/>
    </xf>
    <xf numFmtId="2" fontId="6" fillId="0" borderId="0" xfId="0" applyNumberFormat="1" applyFont="1" applyBorder="1" applyProtection="1">
      <protection locked="0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4" fillId="3" borderId="2" xfId="1" applyFont="1" applyFill="1" applyBorder="1" applyAlignment="1" applyProtection="1">
      <alignment horizontal="center" vertical="center" wrapText="1"/>
    </xf>
    <xf numFmtId="0" fontId="4" fillId="3" borderId="3" xfId="1" applyFont="1" applyFill="1" applyBorder="1" applyAlignment="1" applyProtection="1">
      <alignment horizontal="center" vertical="center" wrapText="1"/>
    </xf>
    <xf numFmtId="0" fontId="4" fillId="3" borderId="4" xfId="1" applyFont="1" applyFill="1" applyBorder="1" applyAlignment="1" applyProtection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/>
    </xf>
    <xf numFmtId="0" fontId="3" fillId="3" borderId="3" xfId="1" applyFont="1" applyFill="1" applyBorder="1" applyAlignment="1" applyProtection="1">
      <alignment horizontal="center" vertical="center"/>
    </xf>
    <xf numFmtId="0" fontId="3" fillId="3" borderId="4" xfId="1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3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60;&#1086;&#1088;&#1084;&#1091;&#1083;&#1103;&#1088;%203(&#1040;&#1054;%20&#1057;&#1099;&#1079;&#1088;&#1072;&#1085;&#1089;&#1082;&#1080;&#1081;%20&#1053;&#1055;&#1047;_001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H2" sqref="H2:H5"/>
    </sheetView>
  </sheetViews>
  <sheetFormatPr defaultRowHeight="15" x14ac:dyDescent="0.25"/>
  <cols>
    <col min="2" max="2" width="10.85546875" customWidth="1"/>
    <col min="4" max="4" width="12.5703125" customWidth="1"/>
    <col min="5" max="5" width="24.5703125" customWidth="1"/>
    <col min="8" max="8" width="10.85546875" customWidth="1"/>
    <col min="10" max="10" width="13.140625" customWidth="1"/>
  </cols>
  <sheetData>
    <row r="1" spans="1:10" x14ac:dyDescent="0.25">
      <c r="A1" s="8" t="s">
        <v>527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1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2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2"/>
      <c r="H4" s="19"/>
      <c r="I4" s="19"/>
      <c r="J4" s="19"/>
    </row>
    <row r="5" spans="1:10" ht="27" customHeight="1" x14ac:dyDescent="0.25">
      <c r="A5" s="19"/>
      <c r="B5" s="19"/>
      <c r="C5" s="19"/>
      <c r="D5" s="19"/>
      <c r="E5" s="19"/>
      <c r="F5" s="20"/>
      <c r="G5" s="23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1067758</v>
      </c>
      <c r="D6" s="3" t="s">
        <v>287</v>
      </c>
      <c r="E6" s="4" t="s">
        <v>288</v>
      </c>
      <c r="F6" s="2" t="s">
        <v>15</v>
      </c>
      <c r="G6" s="2">
        <v>0.85270153319999997</v>
      </c>
      <c r="H6" s="2" t="s">
        <v>38</v>
      </c>
      <c r="I6" s="10">
        <v>5958.02</v>
      </c>
      <c r="J6" s="9">
        <v>5080.4127888362646</v>
      </c>
    </row>
    <row r="7" spans="1:10" x14ac:dyDescent="0.25">
      <c r="A7" s="1">
        <v>2</v>
      </c>
      <c r="B7" s="2" t="s">
        <v>10</v>
      </c>
      <c r="C7" s="2">
        <v>1142340</v>
      </c>
      <c r="D7" s="3" t="s">
        <v>289</v>
      </c>
      <c r="E7" s="4" t="s">
        <v>290</v>
      </c>
      <c r="F7" s="2" t="s">
        <v>15</v>
      </c>
      <c r="G7" s="2">
        <v>0.42499999999999993</v>
      </c>
      <c r="H7" s="2" t="s">
        <v>38</v>
      </c>
      <c r="I7" s="10">
        <v>6941.52</v>
      </c>
      <c r="J7" s="9">
        <v>2950.1459999999997</v>
      </c>
    </row>
    <row r="8" spans="1:10" x14ac:dyDescent="0.25">
      <c r="A8" t="s">
        <v>526</v>
      </c>
      <c r="J8" s="12">
        <f>SUM(J6:J7)</f>
        <v>8030.5587888362643</v>
      </c>
    </row>
    <row r="10" spans="1:10" x14ac:dyDescent="0.25">
      <c r="B10" s="7" t="s">
        <v>523</v>
      </c>
    </row>
    <row r="11" spans="1:10" x14ac:dyDescent="0.25">
      <c r="B11" s="7" t="s">
        <v>524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7">
      <formula1>0</formula1>
      <formula2>9999999999999</formula2>
    </dataValidation>
    <dataValidation type="decimal" allowBlank="1" showInputMessage="1" showErrorMessage="1" sqref="J6:J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7">
      <formula1>TypeResource</formula1>
    </dataValidation>
    <dataValidation type="decimal" allowBlank="1" showErrorMessage="1" errorTitle="Ошибка" error="Введите действительное числовое значение" sqref="G6:G7">
      <formula1>0</formula1>
      <formula2>9999999999999</formula2>
    </dataValidation>
    <dataValidation operator="lessThanOrEqual" allowBlank="1" showInputMessage="1" showErrorMessage="1" sqref="C2:C7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D49" sqref="D49"/>
    </sheetView>
  </sheetViews>
  <sheetFormatPr defaultRowHeight="15" x14ac:dyDescent="0.25"/>
  <cols>
    <col min="4" max="4" width="10.7109375" customWidth="1"/>
    <col min="5" max="5" width="36.28515625" customWidth="1"/>
    <col min="8" max="8" width="11.42578125" customWidth="1"/>
    <col min="10" max="10" width="15.140625" customWidth="1"/>
  </cols>
  <sheetData>
    <row r="1" spans="1:10" x14ac:dyDescent="0.25">
      <c r="A1" s="8" t="s">
        <v>528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32.2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1038004</v>
      </c>
      <c r="D6" s="3" t="s">
        <v>41</v>
      </c>
      <c r="E6" s="4" t="s">
        <v>42</v>
      </c>
      <c r="F6" s="2" t="s">
        <v>22</v>
      </c>
      <c r="G6" s="2">
        <v>1</v>
      </c>
      <c r="H6" s="2" t="s">
        <v>38</v>
      </c>
      <c r="I6" s="5">
        <v>11.33</v>
      </c>
      <c r="J6" s="5">
        <v>11.33</v>
      </c>
    </row>
    <row r="7" spans="1:10" x14ac:dyDescent="0.25">
      <c r="A7" s="1">
        <v>2</v>
      </c>
      <c r="B7" s="2" t="s">
        <v>10</v>
      </c>
      <c r="C7" s="2">
        <v>1104257</v>
      </c>
      <c r="D7" s="3" t="s">
        <v>45</v>
      </c>
      <c r="E7" s="4" t="s">
        <v>46</v>
      </c>
      <c r="F7" s="2" t="s">
        <v>22</v>
      </c>
      <c r="G7" s="2">
        <v>2</v>
      </c>
      <c r="H7" s="2" t="s">
        <v>38</v>
      </c>
      <c r="I7" s="5">
        <v>20.05</v>
      </c>
      <c r="J7" s="5">
        <v>40.1</v>
      </c>
    </row>
    <row r="8" spans="1:10" x14ac:dyDescent="0.25">
      <c r="A8" s="1">
        <v>3</v>
      </c>
      <c r="B8" s="2" t="s">
        <v>10</v>
      </c>
      <c r="C8" s="2">
        <v>1016862</v>
      </c>
      <c r="D8" s="3" t="s">
        <v>47</v>
      </c>
      <c r="E8" s="4" t="s">
        <v>48</v>
      </c>
      <c r="F8" s="2" t="s">
        <v>22</v>
      </c>
      <c r="G8" s="2">
        <v>10</v>
      </c>
      <c r="H8" s="2" t="s">
        <v>38</v>
      </c>
      <c r="I8" s="5">
        <v>17.54</v>
      </c>
      <c r="J8" s="5">
        <v>175.39999999999998</v>
      </c>
    </row>
    <row r="9" spans="1:10" x14ac:dyDescent="0.25">
      <c r="A9" s="1">
        <v>4</v>
      </c>
      <c r="B9" s="2" t="s">
        <v>10</v>
      </c>
      <c r="C9" s="2">
        <v>1143057</v>
      </c>
      <c r="D9" s="3" t="s">
        <v>49</v>
      </c>
      <c r="E9" s="4" t="s">
        <v>50</v>
      </c>
      <c r="F9" s="2" t="s">
        <v>22</v>
      </c>
      <c r="G9" s="2">
        <v>8</v>
      </c>
      <c r="H9" s="2" t="s">
        <v>38</v>
      </c>
      <c r="I9" s="5">
        <v>158.99</v>
      </c>
      <c r="J9" s="5">
        <v>1271.92</v>
      </c>
    </row>
    <row r="10" spans="1:10" x14ac:dyDescent="0.25">
      <c r="A10" s="1">
        <v>5</v>
      </c>
      <c r="B10" s="2" t="s">
        <v>10</v>
      </c>
      <c r="C10" s="2">
        <v>1395676</v>
      </c>
      <c r="D10" s="3" t="s">
        <v>51</v>
      </c>
      <c r="E10" s="4" t="s">
        <v>52</v>
      </c>
      <c r="F10" s="2" t="s">
        <v>22</v>
      </c>
      <c r="G10" s="2">
        <v>6</v>
      </c>
      <c r="H10" s="2" t="s">
        <v>38</v>
      </c>
      <c r="I10" s="5">
        <v>43.01</v>
      </c>
      <c r="J10" s="5">
        <v>258.06</v>
      </c>
    </row>
    <row r="11" spans="1:10" x14ac:dyDescent="0.25">
      <c r="A11" s="1">
        <v>6</v>
      </c>
      <c r="B11" s="2" t="s">
        <v>10</v>
      </c>
      <c r="C11" s="2">
        <v>1134582</v>
      </c>
      <c r="D11" s="3" t="s">
        <v>53</v>
      </c>
      <c r="E11" s="4" t="s">
        <v>54</v>
      </c>
      <c r="F11" s="2" t="s">
        <v>22</v>
      </c>
      <c r="G11" s="2">
        <v>15</v>
      </c>
      <c r="H11" s="2" t="s">
        <v>38</v>
      </c>
      <c r="I11" s="5">
        <v>6.18</v>
      </c>
      <c r="J11" s="5">
        <v>92.699999999999989</v>
      </c>
    </row>
    <row r="12" spans="1:10" x14ac:dyDescent="0.25">
      <c r="A12" s="1">
        <v>7</v>
      </c>
      <c r="B12" s="2" t="s">
        <v>10</v>
      </c>
      <c r="C12" s="2">
        <v>1048832</v>
      </c>
      <c r="D12" s="3" t="s">
        <v>235</v>
      </c>
      <c r="E12" s="4" t="s">
        <v>236</v>
      </c>
      <c r="F12" s="2" t="s">
        <v>22</v>
      </c>
      <c r="G12" s="2">
        <v>53</v>
      </c>
      <c r="H12" s="2" t="s">
        <v>38</v>
      </c>
      <c r="I12" s="5">
        <v>33.54</v>
      </c>
      <c r="J12" s="5">
        <v>1777.62</v>
      </c>
    </row>
    <row r="13" spans="1:10" x14ac:dyDescent="0.25">
      <c r="A13" s="1">
        <v>8</v>
      </c>
      <c r="B13" s="2" t="s">
        <v>10</v>
      </c>
      <c r="C13" s="2">
        <v>1143539</v>
      </c>
      <c r="D13" s="3" t="s">
        <v>237</v>
      </c>
      <c r="E13" s="4" t="s">
        <v>238</v>
      </c>
      <c r="F13" s="2" t="s">
        <v>22</v>
      </c>
      <c r="G13" s="2">
        <v>59</v>
      </c>
      <c r="H13" s="2" t="s">
        <v>38</v>
      </c>
      <c r="I13" s="5">
        <v>1001.92</v>
      </c>
      <c r="J13" s="5">
        <v>59113.279999999999</v>
      </c>
    </row>
    <row r="14" spans="1:10" x14ac:dyDescent="0.25">
      <c r="A14" s="1">
        <v>9</v>
      </c>
      <c r="B14" s="2" t="s">
        <v>10</v>
      </c>
      <c r="C14" s="2">
        <v>1013010</v>
      </c>
      <c r="D14" s="3" t="s">
        <v>239</v>
      </c>
      <c r="E14" s="4" t="s">
        <v>240</v>
      </c>
      <c r="F14" s="2" t="s">
        <v>22</v>
      </c>
      <c r="G14" s="2">
        <v>33</v>
      </c>
      <c r="H14" s="2" t="s">
        <v>38</v>
      </c>
      <c r="I14" s="5">
        <v>76.66</v>
      </c>
      <c r="J14" s="5">
        <v>2529.7799999999997</v>
      </c>
    </row>
    <row r="15" spans="1:10" x14ac:dyDescent="0.25">
      <c r="A15" s="1">
        <v>10</v>
      </c>
      <c r="B15" s="2" t="s">
        <v>10</v>
      </c>
      <c r="C15" s="2">
        <v>1147426</v>
      </c>
      <c r="D15" s="3" t="s">
        <v>243</v>
      </c>
      <c r="E15" s="4" t="s">
        <v>244</v>
      </c>
      <c r="F15" s="2" t="s">
        <v>22</v>
      </c>
      <c r="G15" s="2">
        <v>25</v>
      </c>
      <c r="H15" s="2" t="s">
        <v>38</v>
      </c>
      <c r="I15" s="5">
        <v>243.47</v>
      </c>
      <c r="J15" s="5">
        <v>6086.75</v>
      </c>
    </row>
    <row r="16" spans="1:10" x14ac:dyDescent="0.25">
      <c r="A16" s="1">
        <v>11</v>
      </c>
      <c r="B16" s="2" t="s">
        <v>10</v>
      </c>
      <c r="C16" s="2">
        <v>1166031</v>
      </c>
      <c r="D16" s="3" t="s">
        <v>245</v>
      </c>
      <c r="E16" s="4" t="s">
        <v>246</v>
      </c>
      <c r="F16" s="2" t="s">
        <v>22</v>
      </c>
      <c r="G16" s="2">
        <v>12</v>
      </c>
      <c r="H16" s="2" t="s">
        <v>38</v>
      </c>
      <c r="I16" s="5">
        <v>256.42</v>
      </c>
      <c r="J16" s="5">
        <v>3077.04</v>
      </c>
    </row>
    <row r="17" spans="1:10" x14ac:dyDescent="0.25">
      <c r="A17" s="1">
        <v>12</v>
      </c>
      <c r="B17" s="2" t="s">
        <v>10</v>
      </c>
      <c r="C17" s="2">
        <v>1143295</v>
      </c>
      <c r="D17" s="3" t="s">
        <v>247</v>
      </c>
      <c r="E17" s="4" t="s">
        <v>248</v>
      </c>
      <c r="F17" s="2" t="s">
        <v>22</v>
      </c>
      <c r="G17" s="2">
        <v>15</v>
      </c>
      <c r="H17" s="2" t="s">
        <v>38</v>
      </c>
      <c r="I17" s="5">
        <v>622.82000000000005</v>
      </c>
      <c r="J17" s="5">
        <v>9342.3000000000011</v>
      </c>
    </row>
    <row r="18" spans="1:10" x14ac:dyDescent="0.25">
      <c r="A18" s="1">
        <v>13</v>
      </c>
      <c r="B18" s="2" t="s">
        <v>10</v>
      </c>
      <c r="C18" s="2">
        <v>1143489</v>
      </c>
      <c r="D18" s="3" t="s">
        <v>249</v>
      </c>
      <c r="E18" s="4" t="s">
        <v>250</v>
      </c>
      <c r="F18" s="2" t="s">
        <v>22</v>
      </c>
      <c r="G18" s="2">
        <v>20</v>
      </c>
      <c r="H18" s="2" t="s">
        <v>38</v>
      </c>
      <c r="I18" s="5">
        <v>7161.78</v>
      </c>
      <c r="J18" s="5">
        <v>143235.6</v>
      </c>
    </row>
    <row r="19" spans="1:10" x14ac:dyDescent="0.25">
      <c r="A19" s="1">
        <v>14</v>
      </c>
      <c r="B19" s="2" t="s">
        <v>10</v>
      </c>
      <c r="C19" s="2">
        <v>1053236</v>
      </c>
      <c r="D19" s="3" t="s">
        <v>251</v>
      </c>
      <c r="E19" s="4" t="s">
        <v>252</v>
      </c>
      <c r="F19" s="2" t="s">
        <v>22</v>
      </c>
      <c r="G19" s="2">
        <v>8</v>
      </c>
      <c r="H19" s="2" t="s">
        <v>38</v>
      </c>
      <c r="I19" s="5">
        <v>495.26</v>
      </c>
      <c r="J19" s="5">
        <v>3962.08</v>
      </c>
    </row>
    <row r="20" spans="1:10" x14ac:dyDescent="0.25">
      <c r="A20" s="1">
        <v>15</v>
      </c>
      <c r="B20" s="2" t="s">
        <v>10</v>
      </c>
      <c r="C20" s="2">
        <v>1163964</v>
      </c>
      <c r="D20" s="3" t="s">
        <v>253</v>
      </c>
      <c r="E20" s="4" t="s">
        <v>254</v>
      </c>
      <c r="F20" s="2" t="s">
        <v>22</v>
      </c>
      <c r="G20" s="2">
        <v>11</v>
      </c>
      <c r="H20" s="2" t="s">
        <v>38</v>
      </c>
      <c r="I20" s="5">
        <v>222.91</v>
      </c>
      <c r="J20" s="5">
        <v>2452.0099999999998</v>
      </c>
    </row>
    <row r="21" spans="1:10" x14ac:dyDescent="0.25">
      <c r="A21" s="1">
        <v>16</v>
      </c>
      <c r="B21" s="2" t="s">
        <v>10</v>
      </c>
      <c r="C21" s="2">
        <v>1162328</v>
      </c>
      <c r="D21" s="3" t="s">
        <v>255</v>
      </c>
      <c r="E21" s="4" t="s">
        <v>256</v>
      </c>
      <c r="F21" s="2" t="s">
        <v>22</v>
      </c>
      <c r="G21" s="2">
        <v>14</v>
      </c>
      <c r="H21" s="2" t="s">
        <v>38</v>
      </c>
      <c r="I21" s="5">
        <v>350.29</v>
      </c>
      <c r="J21" s="5">
        <v>4904.0600000000004</v>
      </c>
    </row>
    <row r="22" spans="1:10" x14ac:dyDescent="0.25">
      <c r="A22" s="1">
        <v>17</v>
      </c>
      <c r="B22" s="2" t="s">
        <v>10</v>
      </c>
      <c r="C22" s="2">
        <v>1147424</v>
      </c>
      <c r="D22" s="3" t="s">
        <v>257</v>
      </c>
      <c r="E22" s="4" t="s">
        <v>258</v>
      </c>
      <c r="F22" s="2" t="s">
        <v>22</v>
      </c>
      <c r="G22" s="2">
        <v>11</v>
      </c>
      <c r="H22" s="2" t="s">
        <v>38</v>
      </c>
      <c r="I22" s="5">
        <v>158.41</v>
      </c>
      <c r="J22" s="5">
        <v>1742.51</v>
      </c>
    </row>
    <row r="23" spans="1:10" x14ac:dyDescent="0.25">
      <c r="A23" s="1">
        <v>18</v>
      </c>
      <c r="B23" s="2" t="s">
        <v>10</v>
      </c>
      <c r="C23" s="2">
        <v>1071730</v>
      </c>
      <c r="D23" s="3" t="s">
        <v>259</v>
      </c>
      <c r="E23" s="4" t="s">
        <v>260</v>
      </c>
      <c r="F23" s="2" t="s">
        <v>22</v>
      </c>
      <c r="G23" s="2">
        <v>3</v>
      </c>
      <c r="H23" s="2" t="s">
        <v>38</v>
      </c>
      <c r="I23" s="5">
        <v>493.78</v>
      </c>
      <c r="J23" s="5">
        <v>1481.34</v>
      </c>
    </row>
    <row r="24" spans="1:10" x14ac:dyDescent="0.25">
      <c r="A24" s="1">
        <v>19</v>
      </c>
      <c r="B24" s="2" t="s">
        <v>10</v>
      </c>
      <c r="C24" s="2">
        <v>1137641</v>
      </c>
      <c r="D24" s="3" t="s">
        <v>261</v>
      </c>
      <c r="E24" s="4" t="s">
        <v>262</v>
      </c>
      <c r="F24" s="2" t="s">
        <v>22</v>
      </c>
      <c r="G24" s="2">
        <v>10</v>
      </c>
      <c r="H24" s="2" t="s">
        <v>38</v>
      </c>
      <c r="I24" s="5">
        <v>1272.67</v>
      </c>
      <c r="J24" s="5">
        <v>12726.7</v>
      </c>
    </row>
    <row r="25" spans="1:10" x14ac:dyDescent="0.25">
      <c r="A25" s="1">
        <v>20</v>
      </c>
      <c r="B25" s="2" t="s">
        <v>10</v>
      </c>
      <c r="C25" s="2">
        <v>1148462</v>
      </c>
      <c r="D25" s="3" t="s">
        <v>263</v>
      </c>
      <c r="E25" s="4" t="s">
        <v>264</v>
      </c>
      <c r="F25" s="2" t="s">
        <v>22</v>
      </c>
      <c r="G25" s="2">
        <v>7</v>
      </c>
      <c r="H25" s="2" t="s">
        <v>38</v>
      </c>
      <c r="I25" s="5">
        <v>101.89</v>
      </c>
      <c r="J25" s="5">
        <v>713.23</v>
      </c>
    </row>
    <row r="26" spans="1:10" x14ac:dyDescent="0.25">
      <c r="A26" s="1">
        <v>21</v>
      </c>
      <c r="B26" s="2" t="s">
        <v>10</v>
      </c>
      <c r="C26" s="2">
        <v>1157511</v>
      </c>
      <c r="D26" s="3" t="s">
        <v>265</v>
      </c>
      <c r="E26" s="4" t="s">
        <v>266</v>
      </c>
      <c r="F26" s="2" t="s">
        <v>22</v>
      </c>
      <c r="G26" s="2">
        <v>2</v>
      </c>
      <c r="H26" s="2" t="s">
        <v>38</v>
      </c>
      <c r="I26" s="5">
        <v>138.72</v>
      </c>
      <c r="J26" s="5">
        <v>277.44</v>
      </c>
    </row>
    <row r="27" spans="1:10" x14ac:dyDescent="0.25">
      <c r="A27" s="1">
        <v>22</v>
      </c>
      <c r="B27" s="2" t="s">
        <v>10</v>
      </c>
      <c r="C27" s="2">
        <v>1048819</v>
      </c>
      <c r="D27" s="3" t="s">
        <v>267</v>
      </c>
      <c r="E27" s="4" t="s">
        <v>268</v>
      </c>
      <c r="F27" s="2" t="s">
        <v>22</v>
      </c>
      <c r="G27" s="2">
        <v>2</v>
      </c>
      <c r="H27" s="2" t="s">
        <v>38</v>
      </c>
      <c r="I27" s="5">
        <v>204.68</v>
      </c>
      <c r="J27" s="5">
        <v>409.36</v>
      </c>
    </row>
    <row r="28" spans="1:10" x14ac:dyDescent="0.25">
      <c r="A28" s="1">
        <v>23</v>
      </c>
      <c r="B28" s="2" t="s">
        <v>10</v>
      </c>
      <c r="C28" s="2">
        <v>1031641</v>
      </c>
      <c r="D28" s="3" t="s">
        <v>269</v>
      </c>
      <c r="E28" s="4" t="s">
        <v>270</v>
      </c>
      <c r="F28" s="2" t="s">
        <v>22</v>
      </c>
      <c r="G28" s="2">
        <v>3</v>
      </c>
      <c r="H28" s="2" t="s">
        <v>38</v>
      </c>
      <c r="I28" s="5">
        <v>94.49</v>
      </c>
      <c r="J28" s="5">
        <v>283.46999999999997</v>
      </c>
    </row>
    <row r="29" spans="1:10" x14ac:dyDescent="0.25">
      <c r="A29" s="1">
        <v>24</v>
      </c>
      <c r="B29" s="2" t="s">
        <v>10</v>
      </c>
      <c r="C29" s="2">
        <v>1016367</v>
      </c>
      <c r="D29" s="3" t="s">
        <v>271</v>
      </c>
      <c r="E29" s="4" t="s">
        <v>272</v>
      </c>
      <c r="F29" s="2" t="s">
        <v>22</v>
      </c>
      <c r="G29" s="2">
        <v>2</v>
      </c>
      <c r="H29" s="2" t="s">
        <v>38</v>
      </c>
      <c r="I29" s="5">
        <v>445.66</v>
      </c>
      <c r="J29" s="5">
        <v>891.32</v>
      </c>
    </row>
    <row r="30" spans="1:10" x14ac:dyDescent="0.25">
      <c r="A30" s="1">
        <v>25</v>
      </c>
      <c r="B30" s="2" t="s">
        <v>10</v>
      </c>
      <c r="C30" s="2">
        <v>1143303</v>
      </c>
      <c r="D30" s="3" t="s">
        <v>273</v>
      </c>
      <c r="E30" s="4" t="s">
        <v>274</v>
      </c>
      <c r="F30" s="2" t="s">
        <v>22</v>
      </c>
      <c r="G30" s="2">
        <v>6</v>
      </c>
      <c r="H30" s="2" t="s">
        <v>38</v>
      </c>
      <c r="I30" s="5">
        <v>704.62</v>
      </c>
      <c r="J30" s="5">
        <v>4227.72</v>
      </c>
    </row>
    <row r="31" spans="1:10" x14ac:dyDescent="0.25">
      <c r="A31" s="1">
        <v>26</v>
      </c>
      <c r="B31" s="2" t="s">
        <v>10</v>
      </c>
      <c r="C31" s="2">
        <v>1157513</v>
      </c>
      <c r="D31" s="3" t="s">
        <v>275</v>
      </c>
      <c r="E31" s="4" t="s">
        <v>276</v>
      </c>
      <c r="F31" s="2" t="s">
        <v>22</v>
      </c>
      <c r="G31" s="2">
        <v>2</v>
      </c>
      <c r="H31" s="2" t="s">
        <v>38</v>
      </c>
      <c r="I31" s="5">
        <v>661.21</v>
      </c>
      <c r="J31" s="5">
        <v>1322.42</v>
      </c>
    </row>
    <row r="32" spans="1:10" x14ac:dyDescent="0.25">
      <c r="A32" s="1">
        <v>27</v>
      </c>
      <c r="B32" s="2" t="s">
        <v>10</v>
      </c>
      <c r="C32" s="2">
        <v>1164020</v>
      </c>
      <c r="D32" s="3" t="s">
        <v>277</v>
      </c>
      <c r="E32" s="4" t="s">
        <v>278</v>
      </c>
      <c r="F32" s="2" t="s">
        <v>22</v>
      </c>
      <c r="G32" s="2">
        <v>2</v>
      </c>
      <c r="H32" s="2" t="s">
        <v>38</v>
      </c>
      <c r="I32" s="5">
        <v>1640.57</v>
      </c>
      <c r="J32" s="5">
        <v>3281.14</v>
      </c>
    </row>
    <row r="33" spans="1:10" x14ac:dyDescent="0.25">
      <c r="A33" s="1">
        <v>28</v>
      </c>
      <c r="B33" s="2" t="s">
        <v>10</v>
      </c>
      <c r="C33" s="2">
        <v>1165222</v>
      </c>
      <c r="D33" s="3" t="s">
        <v>279</v>
      </c>
      <c r="E33" s="4" t="s">
        <v>280</v>
      </c>
      <c r="F33" s="2" t="s">
        <v>22</v>
      </c>
      <c r="G33" s="2">
        <v>2</v>
      </c>
      <c r="H33" s="2" t="s">
        <v>38</v>
      </c>
      <c r="I33" s="5">
        <v>185.18</v>
      </c>
      <c r="J33" s="5">
        <v>370.36</v>
      </c>
    </row>
    <row r="34" spans="1:10" x14ac:dyDescent="0.25">
      <c r="A34" s="1">
        <v>29</v>
      </c>
      <c r="B34" s="2" t="s">
        <v>10</v>
      </c>
      <c r="C34" s="2">
        <v>1146738</v>
      </c>
      <c r="D34" s="3" t="s">
        <v>281</v>
      </c>
      <c r="E34" s="4" t="s">
        <v>282</v>
      </c>
      <c r="F34" s="2" t="s">
        <v>22</v>
      </c>
      <c r="G34" s="2">
        <v>2</v>
      </c>
      <c r="H34" s="2" t="s">
        <v>38</v>
      </c>
      <c r="I34" s="5">
        <v>10705.27</v>
      </c>
      <c r="J34" s="5">
        <v>21410.54</v>
      </c>
    </row>
    <row r="35" spans="1:10" x14ac:dyDescent="0.25">
      <c r="A35" s="1">
        <v>30</v>
      </c>
      <c r="B35" s="2" t="s">
        <v>10</v>
      </c>
      <c r="C35" s="2">
        <v>1156351</v>
      </c>
      <c r="D35" s="3" t="s">
        <v>283</v>
      </c>
      <c r="E35" s="4" t="s">
        <v>284</v>
      </c>
      <c r="F35" s="2" t="s">
        <v>22</v>
      </c>
      <c r="G35" s="2">
        <v>2</v>
      </c>
      <c r="H35" s="2" t="s">
        <v>38</v>
      </c>
      <c r="I35" s="5">
        <v>236.8</v>
      </c>
      <c r="J35" s="5">
        <v>473.6</v>
      </c>
    </row>
    <row r="36" spans="1:10" x14ac:dyDescent="0.25">
      <c r="A36" s="1">
        <v>31</v>
      </c>
      <c r="B36" s="2" t="s">
        <v>10</v>
      </c>
      <c r="C36" s="2">
        <v>1163997</v>
      </c>
      <c r="D36" s="3" t="s">
        <v>285</v>
      </c>
      <c r="E36" s="4" t="s">
        <v>286</v>
      </c>
      <c r="F36" s="2" t="s">
        <v>22</v>
      </c>
      <c r="G36" s="2">
        <v>1</v>
      </c>
      <c r="H36" s="2" t="s">
        <v>38</v>
      </c>
      <c r="I36" s="5">
        <v>1374.66</v>
      </c>
      <c r="J36" s="5">
        <v>1374.66</v>
      </c>
    </row>
    <row r="37" spans="1:10" x14ac:dyDescent="0.25">
      <c r="A37" s="1">
        <v>32</v>
      </c>
      <c r="B37" s="2" t="s">
        <v>10</v>
      </c>
      <c r="C37" s="2" t="s">
        <v>492</v>
      </c>
      <c r="D37" s="3" t="s">
        <v>493</v>
      </c>
      <c r="E37" s="4" t="s">
        <v>494</v>
      </c>
      <c r="F37" s="2" t="s">
        <v>351</v>
      </c>
      <c r="G37" s="2">
        <v>3</v>
      </c>
      <c r="H37" s="2" t="s">
        <v>394</v>
      </c>
      <c r="I37" s="5">
        <v>25.21</v>
      </c>
      <c r="J37" s="5">
        <v>75.63</v>
      </c>
    </row>
    <row r="38" spans="1:10" x14ac:dyDescent="0.25">
      <c r="A38" s="1">
        <v>33</v>
      </c>
      <c r="B38" s="2" t="s">
        <v>10</v>
      </c>
      <c r="C38" s="2" t="s">
        <v>492</v>
      </c>
      <c r="D38" s="3" t="s">
        <v>493</v>
      </c>
      <c r="E38" s="4" t="s">
        <v>494</v>
      </c>
      <c r="F38" s="2" t="s">
        <v>351</v>
      </c>
      <c r="G38" s="2">
        <v>18</v>
      </c>
      <c r="H38" s="2" t="s">
        <v>394</v>
      </c>
      <c r="I38" s="5">
        <v>30.08</v>
      </c>
      <c r="J38" s="5">
        <v>541.43999999999994</v>
      </c>
    </row>
    <row r="39" spans="1:10" x14ac:dyDescent="0.25">
      <c r="A39" s="1">
        <v>34</v>
      </c>
      <c r="B39" s="2" t="s">
        <v>10</v>
      </c>
      <c r="C39" s="2" t="s">
        <v>492</v>
      </c>
      <c r="D39" s="3" t="s">
        <v>493</v>
      </c>
      <c r="E39" s="4" t="s">
        <v>494</v>
      </c>
      <c r="F39" s="2" t="s">
        <v>351</v>
      </c>
      <c r="G39" s="2">
        <v>2</v>
      </c>
      <c r="H39" s="2" t="s">
        <v>394</v>
      </c>
      <c r="I39" s="5">
        <v>31.3</v>
      </c>
      <c r="J39" s="5">
        <v>62.6</v>
      </c>
    </row>
    <row r="40" spans="1:10" x14ac:dyDescent="0.25">
      <c r="A40" s="1">
        <v>35</v>
      </c>
      <c r="B40" s="2" t="s">
        <v>10</v>
      </c>
      <c r="C40" s="2" t="s">
        <v>492</v>
      </c>
      <c r="D40" s="3" t="s">
        <v>493</v>
      </c>
      <c r="E40" s="4" t="s">
        <v>494</v>
      </c>
      <c r="F40" s="2" t="s">
        <v>351</v>
      </c>
      <c r="G40" s="2">
        <v>3</v>
      </c>
      <c r="H40" s="2" t="s">
        <v>394</v>
      </c>
      <c r="I40" s="5">
        <v>28.37</v>
      </c>
      <c r="J40" s="5">
        <v>85.11</v>
      </c>
    </row>
    <row r="41" spans="1:10" x14ac:dyDescent="0.25">
      <c r="A41" t="s">
        <v>526</v>
      </c>
      <c r="J41" s="6">
        <f>SUM(J6:J40)</f>
        <v>290080.61999999994</v>
      </c>
    </row>
    <row r="43" spans="1:10" x14ac:dyDescent="0.25">
      <c r="B43" s="7" t="s">
        <v>523</v>
      </c>
    </row>
    <row r="44" spans="1:10" x14ac:dyDescent="0.25">
      <c r="B44" s="7" t="s">
        <v>524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40">
      <formula1>0</formula1>
      <formula2>9999999999999</formula2>
    </dataValidation>
    <dataValidation type="decimal" allowBlank="1" showInputMessage="1" showErrorMessage="1" sqref="J6:J40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40">
      <formula1>TypeResource</formula1>
    </dataValidation>
    <dataValidation operator="lessThanOrEqual" allowBlank="1" showInputMessage="1" showErrorMessage="1" sqref="C2:C40"/>
    <dataValidation type="decimal" allowBlank="1" showErrorMessage="1" errorTitle="Ошибка" error="Введите действительное числовое значение" sqref="G6:G40">
      <formula1>0</formula1>
      <formula2>9999999999999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6" sqref="A6:XFD6"/>
    </sheetView>
  </sheetViews>
  <sheetFormatPr defaultRowHeight="15" x14ac:dyDescent="0.25"/>
  <cols>
    <col min="4" max="4" width="11.85546875" customWidth="1"/>
    <col min="5" max="5" width="37.5703125" customWidth="1"/>
    <col min="6" max="6" width="14" customWidth="1"/>
    <col min="8" max="8" width="13.140625" customWidth="1"/>
    <col min="10" max="11" width="13.7109375" customWidth="1"/>
  </cols>
  <sheetData>
    <row r="1" spans="1:10" x14ac:dyDescent="0.25">
      <c r="A1" s="8" t="s">
        <v>529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 t="s">
        <v>508</v>
      </c>
      <c r="D6" s="3" t="s">
        <v>509</v>
      </c>
      <c r="E6" s="4" t="s">
        <v>510</v>
      </c>
      <c r="F6" s="2" t="s">
        <v>351</v>
      </c>
      <c r="G6" s="2">
        <v>1</v>
      </c>
      <c r="H6" s="2" t="s">
        <v>394</v>
      </c>
      <c r="I6" s="10">
        <v>1010.72</v>
      </c>
      <c r="J6" s="9">
        <v>1010.72</v>
      </c>
    </row>
    <row r="7" spans="1:10" x14ac:dyDescent="0.25">
      <c r="A7" s="1">
        <v>2</v>
      </c>
      <c r="B7" s="2" t="s">
        <v>10</v>
      </c>
      <c r="C7" s="2">
        <v>1001677</v>
      </c>
      <c r="D7" s="3" t="s">
        <v>419</v>
      </c>
      <c r="E7" s="4" t="s">
        <v>420</v>
      </c>
      <c r="F7" s="2" t="s">
        <v>351</v>
      </c>
      <c r="G7" s="2">
        <v>1</v>
      </c>
      <c r="H7" s="2" t="s">
        <v>421</v>
      </c>
      <c r="I7" s="10">
        <v>6483.71</v>
      </c>
      <c r="J7" s="9">
        <v>6483.71</v>
      </c>
    </row>
    <row r="8" spans="1:10" x14ac:dyDescent="0.25">
      <c r="A8" s="1">
        <v>3</v>
      </c>
      <c r="B8" s="2" t="s">
        <v>10</v>
      </c>
      <c r="C8" s="2">
        <v>1011595</v>
      </c>
      <c r="D8" s="3" t="s">
        <v>422</v>
      </c>
      <c r="E8" s="4" t="s">
        <v>423</v>
      </c>
      <c r="F8" s="2" t="s">
        <v>351</v>
      </c>
      <c r="G8" s="2">
        <v>3</v>
      </c>
      <c r="H8" s="2" t="s">
        <v>421</v>
      </c>
      <c r="I8" s="10">
        <v>246.59</v>
      </c>
      <c r="J8" s="9">
        <v>739.77</v>
      </c>
    </row>
    <row r="9" spans="1:10" x14ac:dyDescent="0.25">
      <c r="A9" s="1">
        <v>4</v>
      </c>
      <c r="B9" s="2" t="s">
        <v>10</v>
      </c>
      <c r="C9" s="2">
        <v>1161707</v>
      </c>
      <c r="D9" s="3" t="s">
        <v>424</v>
      </c>
      <c r="E9" s="4" t="s">
        <v>425</v>
      </c>
      <c r="F9" s="2" t="s">
        <v>426</v>
      </c>
      <c r="G9" s="2">
        <v>2</v>
      </c>
      <c r="H9" s="2" t="s">
        <v>421</v>
      </c>
      <c r="I9" s="10">
        <v>2812.8</v>
      </c>
      <c r="J9" s="9">
        <v>5625.6</v>
      </c>
    </row>
    <row r="10" spans="1:10" x14ac:dyDescent="0.25">
      <c r="A10" s="1">
        <v>5</v>
      </c>
      <c r="B10" s="2" t="s">
        <v>10</v>
      </c>
      <c r="C10" s="2">
        <v>1008797</v>
      </c>
      <c r="D10" s="3" t="s">
        <v>445</v>
      </c>
      <c r="E10" s="4" t="s">
        <v>446</v>
      </c>
      <c r="F10" s="2" t="s">
        <v>351</v>
      </c>
      <c r="G10" s="2">
        <v>2</v>
      </c>
      <c r="H10" s="2" t="s">
        <v>430</v>
      </c>
      <c r="I10" s="10">
        <v>13.86</v>
      </c>
      <c r="J10" s="9">
        <v>27.72</v>
      </c>
    </row>
    <row r="11" spans="1:10" x14ac:dyDescent="0.25">
      <c r="A11" s="1">
        <v>6</v>
      </c>
      <c r="B11" s="2" t="s">
        <v>10</v>
      </c>
      <c r="C11" s="2">
        <v>1009900</v>
      </c>
      <c r="D11" s="3" t="s">
        <v>454</v>
      </c>
      <c r="E11" s="4" t="s">
        <v>455</v>
      </c>
      <c r="F11" s="2" t="s">
        <v>351</v>
      </c>
      <c r="G11" s="2">
        <v>1</v>
      </c>
      <c r="H11" s="2" t="s">
        <v>430</v>
      </c>
      <c r="I11" s="10">
        <v>29.87</v>
      </c>
      <c r="J11" s="9">
        <v>29.87</v>
      </c>
    </row>
    <row r="12" spans="1:10" x14ac:dyDescent="0.25">
      <c r="A12" s="1">
        <v>7</v>
      </c>
      <c r="B12" s="2" t="s">
        <v>10</v>
      </c>
      <c r="C12" s="2">
        <v>1004342</v>
      </c>
      <c r="D12" s="3" t="s">
        <v>460</v>
      </c>
      <c r="E12" s="4" t="s">
        <v>461</v>
      </c>
      <c r="F12" s="2" t="s">
        <v>351</v>
      </c>
      <c r="G12" s="2">
        <v>13</v>
      </c>
      <c r="H12" s="2" t="s">
        <v>430</v>
      </c>
      <c r="I12" s="10">
        <v>5.24</v>
      </c>
      <c r="J12" s="9">
        <v>68.12</v>
      </c>
    </row>
    <row r="13" spans="1:10" x14ac:dyDescent="0.25">
      <c r="A13" s="1">
        <v>8</v>
      </c>
      <c r="B13" s="2" t="s">
        <v>10</v>
      </c>
      <c r="C13" s="2">
        <v>1065473</v>
      </c>
      <c r="D13" s="3" t="s">
        <v>464</v>
      </c>
      <c r="E13" s="4" t="s">
        <v>465</v>
      </c>
      <c r="F13" s="2" t="s">
        <v>351</v>
      </c>
      <c r="G13" s="2">
        <v>22</v>
      </c>
      <c r="H13" s="2" t="s">
        <v>430</v>
      </c>
      <c r="I13" s="10">
        <v>61.94</v>
      </c>
      <c r="J13" s="9">
        <v>1362.6799999999998</v>
      </c>
    </row>
    <row r="14" spans="1:10" x14ac:dyDescent="0.25">
      <c r="A14" s="1">
        <v>9</v>
      </c>
      <c r="B14" s="2" t="s">
        <v>10</v>
      </c>
      <c r="C14" s="2">
        <v>1166426</v>
      </c>
      <c r="D14" s="3" t="s">
        <v>466</v>
      </c>
      <c r="E14" s="4" t="s">
        <v>467</v>
      </c>
      <c r="F14" s="2" t="s">
        <v>351</v>
      </c>
      <c r="G14" s="2">
        <v>3</v>
      </c>
      <c r="H14" s="2" t="s">
        <v>430</v>
      </c>
      <c r="I14" s="10">
        <v>15802.68</v>
      </c>
      <c r="J14" s="9">
        <v>47408.04</v>
      </c>
    </row>
    <row r="15" spans="1:10" x14ac:dyDescent="0.25">
      <c r="A15" s="1">
        <v>10</v>
      </c>
      <c r="B15" s="2" t="s">
        <v>10</v>
      </c>
      <c r="C15" s="2">
        <v>1158066</v>
      </c>
      <c r="D15" s="3" t="s">
        <v>470</v>
      </c>
      <c r="E15" s="4" t="s">
        <v>471</v>
      </c>
      <c r="F15" s="2" t="s">
        <v>426</v>
      </c>
      <c r="G15" s="2">
        <v>2</v>
      </c>
      <c r="H15" s="2" t="s">
        <v>430</v>
      </c>
      <c r="I15" s="10">
        <v>23439.05</v>
      </c>
      <c r="J15" s="9">
        <v>46878.1</v>
      </c>
    </row>
    <row r="16" spans="1:10" x14ac:dyDescent="0.25">
      <c r="A16" s="1">
        <v>11</v>
      </c>
      <c r="B16" s="2" t="s">
        <v>10</v>
      </c>
      <c r="C16" s="2">
        <v>1031829</v>
      </c>
      <c r="D16" s="3" t="s">
        <v>472</v>
      </c>
      <c r="E16" s="4" t="s">
        <v>473</v>
      </c>
      <c r="F16" s="2" t="s">
        <v>426</v>
      </c>
      <c r="G16" s="2">
        <v>1</v>
      </c>
      <c r="H16" s="2" t="s">
        <v>430</v>
      </c>
      <c r="I16" s="10">
        <v>20746.91</v>
      </c>
      <c r="J16" s="9">
        <v>20746.91</v>
      </c>
    </row>
    <row r="17" spans="1:10" x14ac:dyDescent="0.25">
      <c r="A17" s="1">
        <v>12</v>
      </c>
      <c r="B17" s="2" t="s">
        <v>10</v>
      </c>
      <c r="C17" s="2">
        <v>1519829</v>
      </c>
      <c r="D17" s="3">
        <v>1005093086</v>
      </c>
      <c r="E17" s="4" t="s">
        <v>486</v>
      </c>
      <c r="F17" s="2" t="s">
        <v>426</v>
      </c>
      <c r="G17" s="2">
        <v>1</v>
      </c>
      <c r="H17" s="2" t="s">
        <v>421</v>
      </c>
      <c r="I17" s="10">
        <v>780.64</v>
      </c>
      <c r="J17" s="9">
        <v>780.64</v>
      </c>
    </row>
    <row r="18" spans="1:10" x14ac:dyDescent="0.25">
      <c r="A18" t="s">
        <v>526</v>
      </c>
      <c r="J18" s="11">
        <f>SUM(J6:J17)</f>
        <v>131161.88</v>
      </c>
    </row>
    <row r="20" spans="1:10" x14ac:dyDescent="0.25">
      <c r="B20" s="7" t="s">
        <v>523</v>
      </c>
    </row>
    <row r="21" spans="1:10" x14ac:dyDescent="0.25">
      <c r="B21" s="7" t="s">
        <v>524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7">
      <formula1>0</formula1>
      <formula2>9999999999999</formula2>
    </dataValidation>
    <dataValidation type="decimal" allowBlank="1" showInputMessage="1" showErrorMessage="1" sqref="J6:J1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7">
      <formula1>TypeResource</formula1>
    </dataValidation>
    <dataValidation type="decimal" allowBlank="1" showErrorMessage="1" errorTitle="Ошибка" error="Введите действительное числовое значение" sqref="G6:G17">
      <formula1>0</formula1>
      <formula2>9999999999999</formula2>
    </dataValidation>
    <dataValidation operator="lessThanOrEqual" allowBlank="1" showInputMessage="1" showErrorMessage="1" sqref="C2:C17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E8" sqref="E8"/>
    </sheetView>
  </sheetViews>
  <sheetFormatPr defaultRowHeight="15" x14ac:dyDescent="0.25"/>
  <cols>
    <col min="2" max="2" width="10.85546875" customWidth="1"/>
    <col min="4" max="4" width="14.28515625" customWidth="1"/>
    <col min="5" max="5" width="36.85546875" customWidth="1"/>
    <col min="7" max="7" width="10.42578125" customWidth="1"/>
    <col min="8" max="8" width="11" customWidth="1"/>
    <col min="9" max="9" width="10.7109375" customWidth="1"/>
    <col min="10" max="10" width="14.5703125" customWidth="1"/>
  </cols>
  <sheetData>
    <row r="1" spans="1:10" x14ac:dyDescent="0.25">
      <c r="A1" s="8" t="s">
        <v>530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1163184</v>
      </c>
      <c r="D6" s="3" t="s">
        <v>142</v>
      </c>
      <c r="E6" s="4" t="s">
        <v>143</v>
      </c>
      <c r="F6" s="2" t="s">
        <v>22</v>
      </c>
      <c r="G6" s="2">
        <v>2</v>
      </c>
      <c r="H6" s="2" t="s">
        <v>97</v>
      </c>
      <c r="I6" s="10">
        <v>20.71</v>
      </c>
      <c r="J6" s="9">
        <v>41.42</v>
      </c>
    </row>
    <row r="7" spans="1:10" x14ac:dyDescent="0.25">
      <c r="A7" s="1">
        <v>2</v>
      </c>
      <c r="B7" s="2" t="s">
        <v>10</v>
      </c>
      <c r="C7" s="2">
        <v>1874863</v>
      </c>
      <c r="D7" s="3" t="s">
        <v>476</v>
      </c>
      <c r="E7" s="4" t="s">
        <v>477</v>
      </c>
      <c r="F7" s="2" t="s">
        <v>351</v>
      </c>
      <c r="G7" s="2">
        <v>4</v>
      </c>
      <c r="H7" s="2" t="s">
        <v>430</v>
      </c>
      <c r="I7" s="10">
        <v>5381.88</v>
      </c>
      <c r="J7" s="9">
        <v>21527.52</v>
      </c>
    </row>
    <row r="8" spans="1:10" x14ac:dyDescent="0.25">
      <c r="A8" s="1">
        <v>3</v>
      </c>
      <c r="B8" s="2" t="s">
        <v>10</v>
      </c>
      <c r="C8" s="2">
        <v>1138056</v>
      </c>
      <c r="D8" s="3">
        <v>1005330266</v>
      </c>
      <c r="E8" s="4" t="s">
        <v>487</v>
      </c>
      <c r="F8" s="2" t="s">
        <v>351</v>
      </c>
      <c r="G8" s="2">
        <v>2</v>
      </c>
      <c r="H8" s="2" t="s">
        <v>399</v>
      </c>
      <c r="I8" s="10">
        <v>168415.4</v>
      </c>
      <c r="J8" s="9">
        <v>336830.8</v>
      </c>
    </row>
    <row r="9" spans="1:10" x14ac:dyDescent="0.25">
      <c r="A9" s="1">
        <v>4</v>
      </c>
      <c r="B9" s="2" t="s">
        <v>10</v>
      </c>
      <c r="C9" s="2">
        <v>1740274</v>
      </c>
      <c r="D9" s="3" t="s">
        <v>452</v>
      </c>
      <c r="E9" s="4" t="s">
        <v>453</v>
      </c>
      <c r="F9" s="2" t="s">
        <v>351</v>
      </c>
      <c r="G9" s="2">
        <v>11</v>
      </c>
      <c r="H9" s="2" t="s">
        <v>430</v>
      </c>
      <c r="I9" s="10">
        <v>842.47</v>
      </c>
      <c r="J9" s="9">
        <v>9267.17</v>
      </c>
    </row>
    <row r="10" spans="1:10" x14ac:dyDescent="0.25">
      <c r="A10" t="s">
        <v>526</v>
      </c>
      <c r="J10" s="11">
        <f>SUM(J6:J9)</f>
        <v>367666.91</v>
      </c>
    </row>
    <row r="12" spans="1:10" x14ac:dyDescent="0.25">
      <c r="B12" s="7" t="s">
        <v>523</v>
      </c>
    </row>
    <row r="13" spans="1:10" x14ac:dyDescent="0.25">
      <c r="B13" s="7" t="s">
        <v>524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9">
      <formula1>0</formula1>
      <formula2>9999999999999</formula2>
    </dataValidation>
    <dataValidation type="decimal" allowBlank="1" showInputMessage="1" showErrorMessage="1" sqref="J6:J9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9">
      <formula1>TypeResource</formula1>
    </dataValidation>
    <dataValidation type="decimal" allowBlank="1" showErrorMessage="1" errorTitle="Ошибка" error="Введите действительное числовое значение" sqref="G6:G9">
      <formula1>0</formula1>
      <formula2>9999999999999</formula2>
    </dataValidation>
    <dataValidation operator="lessThanOrEqual" allowBlank="1" showInputMessage="1" showErrorMessage="1" sqref="C2:C9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A6" sqref="A6:XFD6"/>
    </sheetView>
  </sheetViews>
  <sheetFormatPr defaultRowHeight="15" x14ac:dyDescent="0.25"/>
  <cols>
    <col min="2" max="2" width="10.7109375" customWidth="1"/>
    <col min="4" max="4" width="12.140625" customWidth="1"/>
    <col min="5" max="5" width="36.85546875" customWidth="1"/>
    <col min="8" max="8" width="17.140625" customWidth="1"/>
    <col min="10" max="10" width="15.42578125" customWidth="1"/>
  </cols>
  <sheetData>
    <row r="1" spans="1:10" x14ac:dyDescent="0.25">
      <c r="A1" s="8" t="s">
        <v>531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25.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1173556</v>
      </c>
      <c r="D6" s="3" t="s">
        <v>439</v>
      </c>
      <c r="E6" s="4" t="s">
        <v>440</v>
      </c>
      <c r="F6" s="2" t="s">
        <v>351</v>
      </c>
      <c r="G6" s="2">
        <v>4</v>
      </c>
      <c r="H6" s="2" t="s">
        <v>430</v>
      </c>
      <c r="I6" s="10">
        <v>9759.7000000000007</v>
      </c>
      <c r="J6" s="9">
        <v>39038.800000000003</v>
      </c>
    </row>
    <row r="7" spans="1:10" x14ac:dyDescent="0.25">
      <c r="A7" s="1">
        <v>2</v>
      </c>
      <c r="B7" s="2" t="s">
        <v>10</v>
      </c>
      <c r="C7" s="2">
        <v>1173556</v>
      </c>
      <c r="D7" s="3" t="s">
        <v>441</v>
      </c>
      <c r="E7" s="4" t="s">
        <v>442</v>
      </c>
      <c r="F7" s="2" t="s">
        <v>351</v>
      </c>
      <c r="G7" s="2">
        <v>5</v>
      </c>
      <c r="H7" s="2" t="s">
        <v>430</v>
      </c>
      <c r="I7" s="10">
        <v>2976.5</v>
      </c>
      <c r="J7" s="9">
        <v>14882.5</v>
      </c>
    </row>
    <row r="8" spans="1:10" x14ac:dyDescent="0.25">
      <c r="A8" s="1">
        <v>3</v>
      </c>
      <c r="B8" s="2" t="s">
        <v>10</v>
      </c>
      <c r="C8" s="2">
        <v>1325462</v>
      </c>
      <c r="D8" s="3" t="s">
        <v>443</v>
      </c>
      <c r="E8" s="4" t="s">
        <v>444</v>
      </c>
      <c r="F8" s="2" t="s">
        <v>351</v>
      </c>
      <c r="G8" s="2">
        <v>1</v>
      </c>
      <c r="H8" s="2" t="s">
        <v>430</v>
      </c>
      <c r="I8" s="10">
        <v>1806.34</v>
      </c>
      <c r="J8" s="9">
        <v>1806.34</v>
      </c>
    </row>
    <row r="9" spans="1:10" x14ac:dyDescent="0.25">
      <c r="A9" s="1">
        <v>4</v>
      </c>
      <c r="B9" s="2" t="s">
        <v>10</v>
      </c>
      <c r="C9" s="2">
        <v>1169741</v>
      </c>
      <c r="D9" s="3" t="s">
        <v>480</v>
      </c>
      <c r="E9" s="4" t="s">
        <v>481</v>
      </c>
      <c r="F9" s="2" t="s">
        <v>351</v>
      </c>
      <c r="G9" s="2">
        <v>4</v>
      </c>
      <c r="H9" s="2" t="s">
        <v>430</v>
      </c>
      <c r="I9" s="10">
        <v>574.42999999999995</v>
      </c>
      <c r="J9" s="9">
        <v>2297.7199999999998</v>
      </c>
    </row>
    <row r="10" spans="1:10" x14ac:dyDescent="0.25">
      <c r="A10" s="1">
        <v>5</v>
      </c>
      <c r="B10" s="2" t="s">
        <v>10</v>
      </c>
      <c r="C10" s="2">
        <v>1272091</v>
      </c>
      <c r="D10" s="3" t="s">
        <v>482</v>
      </c>
      <c r="E10" s="4" t="s">
        <v>483</v>
      </c>
      <c r="F10" s="2" t="s">
        <v>351</v>
      </c>
      <c r="G10" s="2">
        <v>1</v>
      </c>
      <c r="H10" s="2" t="s">
        <v>430</v>
      </c>
      <c r="I10" s="10">
        <v>185.72</v>
      </c>
      <c r="J10" s="9">
        <v>185.72</v>
      </c>
    </row>
    <row r="11" spans="1:10" x14ac:dyDescent="0.25">
      <c r="A11" t="s">
        <v>526</v>
      </c>
      <c r="J11" s="11">
        <f>SUM(J6:J10)</f>
        <v>58211.08</v>
      </c>
    </row>
    <row r="13" spans="1:10" x14ac:dyDescent="0.25">
      <c r="B13" s="7" t="s">
        <v>523</v>
      </c>
    </row>
    <row r="14" spans="1:10" x14ac:dyDescent="0.25">
      <c r="B14" s="7" t="s">
        <v>524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0">
      <formula1>0</formula1>
      <formula2>9999999999999</formula2>
    </dataValidation>
    <dataValidation type="decimal" allowBlank="1" showInputMessage="1" showErrorMessage="1" sqref="J6:J10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0">
      <formula1>TypeResource</formula1>
    </dataValidation>
    <dataValidation type="decimal" allowBlank="1" showErrorMessage="1" errorTitle="Ошибка" error="Введите действительное числовое значение" sqref="G6:G10">
      <formula1>0</formula1>
      <formula2>9999999999999</formula2>
    </dataValidation>
    <dataValidation operator="lessThanOrEqual" allowBlank="1" showInputMessage="1" showErrorMessage="1" sqref="C2:C10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B9" sqref="B9"/>
    </sheetView>
  </sheetViews>
  <sheetFormatPr defaultRowHeight="15" x14ac:dyDescent="0.25"/>
  <cols>
    <col min="5" max="5" width="31.140625" customWidth="1"/>
    <col min="8" max="8" width="11.140625" customWidth="1"/>
    <col min="10" max="11" width="17" customWidth="1"/>
  </cols>
  <sheetData>
    <row r="1" spans="1:10" x14ac:dyDescent="0.25">
      <c r="A1" s="8" t="s">
        <v>532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33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1006786</v>
      </c>
      <c r="D6" s="3" t="s">
        <v>168</v>
      </c>
      <c r="E6" s="4" t="s">
        <v>169</v>
      </c>
      <c r="F6" s="2" t="s">
        <v>170</v>
      </c>
      <c r="G6" s="2">
        <v>190</v>
      </c>
      <c r="H6" s="2" t="s">
        <v>97</v>
      </c>
      <c r="I6" s="5">
        <v>8.5299999999999994</v>
      </c>
      <c r="J6" s="5">
        <v>1620.6999999999998</v>
      </c>
    </row>
    <row r="7" spans="1:10" x14ac:dyDescent="0.25">
      <c r="A7" s="1">
        <v>2</v>
      </c>
      <c r="B7" s="2" t="s">
        <v>10</v>
      </c>
      <c r="C7" s="2" t="s">
        <v>495</v>
      </c>
      <c r="D7" s="3" t="s">
        <v>496</v>
      </c>
      <c r="E7" s="4" t="s">
        <v>497</v>
      </c>
      <c r="F7" s="2" t="s">
        <v>451</v>
      </c>
      <c r="G7" s="2">
        <v>2</v>
      </c>
      <c r="H7" s="2" t="s">
        <v>498</v>
      </c>
      <c r="I7" s="5">
        <v>17.2</v>
      </c>
      <c r="J7" s="5">
        <v>34.4</v>
      </c>
    </row>
    <row r="8" spans="1:10" ht="15.75" customHeight="1" x14ac:dyDescent="0.25">
      <c r="A8" s="1">
        <v>3</v>
      </c>
      <c r="B8" s="2" t="s">
        <v>10</v>
      </c>
      <c r="C8" s="2" t="s">
        <v>499</v>
      </c>
      <c r="D8" s="3" t="s">
        <v>500</v>
      </c>
      <c r="E8" s="4" t="s">
        <v>501</v>
      </c>
      <c r="F8" s="2" t="s">
        <v>451</v>
      </c>
      <c r="G8" s="2">
        <v>3</v>
      </c>
      <c r="H8" s="2" t="s">
        <v>498</v>
      </c>
      <c r="I8" s="5">
        <v>13.91</v>
      </c>
      <c r="J8" s="5">
        <v>41.730000000000004</v>
      </c>
    </row>
    <row r="9" spans="1:10" x14ac:dyDescent="0.25">
      <c r="A9" t="s">
        <v>526</v>
      </c>
      <c r="H9" s="6"/>
      <c r="J9" s="6">
        <f>SUM(J6:J8)</f>
        <v>1696.83</v>
      </c>
    </row>
    <row r="11" spans="1:10" x14ac:dyDescent="0.25">
      <c r="B11" s="7" t="s">
        <v>523</v>
      </c>
    </row>
    <row r="12" spans="1:10" x14ac:dyDescent="0.25">
      <c r="B12" s="7" t="s">
        <v>524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8">
      <formula1>0</formula1>
      <formula2>9999999999999</formula2>
    </dataValidation>
    <dataValidation type="decimal" allowBlank="1" showInputMessage="1" showErrorMessage="1" sqref="J6:J8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8">
      <formula1>TypeResource</formula1>
    </dataValidation>
    <dataValidation operator="lessThanOrEqual" allowBlank="1" showInputMessage="1" showErrorMessage="1" sqref="C2:C8"/>
    <dataValidation type="decimal" allowBlank="1" showErrorMessage="1" errorTitle="Ошибка" error="Введите действительное числовое значение" sqref="G6:G8">
      <formula1>0</formula1>
      <formula2>9999999999999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workbookViewId="0">
      <selection activeCell="D8" sqref="D8"/>
    </sheetView>
  </sheetViews>
  <sheetFormatPr defaultRowHeight="15" x14ac:dyDescent="0.25"/>
  <cols>
    <col min="4" max="4" width="13.28515625" customWidth="1"/>
    <col min="5" max="5" width="47.42578125" customWidth="1"/>
    <col min="8" max="8" width="12.42578125" customWidth="1"/>
    <col min="10" max="10" width="13" customWidth="1"/>
  </cols>
  <sheetData>
    <row r="1" spans="1:10" x14ac:dyDescent="0.25">
      <c r="A1" s="8" t="s">
        <v>533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29.2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9006939</v>
      </c>
      <c r="D6" s="3" t="s">
        <v>55</v>
      </c>
      <c r="E6" s="4" t="s">
        <v>56</v>
      </c>
      <c r="F6" s="2" t="s">
        <v>22</v>
      </c>
      <c r="G6" s="2">
        <v>4</v>
      </c>
      <c r="H6" s="2" t="s">
        <v>38</v>
      </c>
      <c r="I6" s="5">
        <v>7.93</v>
      </c>
      <c r="J6" s="5">
        <v>31.72</v>
      </c>
    </row>
    <row r="7" spans="1:10" x14ac:dyDescent="0.25">
      <c r="A7" s="1">
        <v>2</v>
      </c>
      <c r="B7" s="2" t="s">
        <v>10</v>
      </c>
      <c r="C7" s="2">
        <v>1067806</v>
      </c>
      <c r="D7" s="3" t="s">
        <v>100</v>
      </c>
      <c r="E7" s="4" t="s">
        <v>101</v>
      </c>
      <c r="F7" s="2" t="s">
        <v>22</v>
      </c>
      <c r="G7" s="2">
        <v>58</v>
      </c>
      <c r="H7" s="2" t="s">
        <v>97</v>
      </c>
      <c r="I7" s="5">
        <v>27.66</v>
      </c>
      <c r="J7" s="5">
        <v>1604.28</v>
      </c>
    </row>
    <row r="8" spans="1:10" x14ac:dyDescent="0.25">
      <c r="A8" s="1">
        <v>3</v>
      </c>
      <c r="B8" s="2" t="s">
        <v>10</v>
      </c>
      <c r="C8" s="2">
        <v>1159198</v>
      </c>
      <c r="D8" s="3" t="s">
        <v>102</v>
      </c>
      <c r="E8" s="4" t="s">
        <v>103</v>
      </c>
      <c r="F8" s="2" t="s">
        <v>22</v>
      </c>
      <c r="G8" s="2">
        <v>26</v>
      </c>
      <c r="H8" s="2" t="s">
        <v>97</v>
      </c>
      <c r="I8" s="5">
        <v>11.32</v>
      </c>
      <c r="J8" s="5">
        <v>294.32</v>
      </c>
    </row>
    <row r="9" spans="1:10" x14ac:dyDescent="0.25">
      <c r="A9" s="1">
        <v>4</v>
      </c>
      <c r="B9" s="2" t="s">
        <v>10</v>
      </c>
      <c r="C9" s="2">
        <v>1170744</v>
      </c>
      <c r="D9" s="3" t="s">
        <v>104</v>
      </c>
      <c r="E9" s="4" t="s">
        <v>105</v>
      </c>
      <c r="F9" s="2" t="s">
        <v>22</v>
      </c>
      <c r="G9" s="2">
        <v>10</v>
      </c>
      <c r="H9" s="2" t="s">
        <v>97</v>
      </c>
      <c r="I9" s="5">
        <v>4.26</v>
      </c>
      <c r="J9" s="5">
        <v>42.599999999999994</v>
      </c>
    </row>
    <row r="10" spans="1:10" x14ac:dyDescent="0.25">
      <c r="A10" s="1">
        <v>5</v>
      </c>
      <c r="B10" s="2" t="s">
        <v>10</v>
      </c>
      <c r="C10" s="2">
        <v>1176184</v>
      </c>
      <c r="D10" s="3" t="s">
        <v>106</v>
      </c>
      <c r="E10" s="4" t="s">
        <v>107</v>
      </c>
      <c r="F10" s="2" t="s">
        <v>22</v>
      </c>
      <c r="G10" s="2">
        <v>10</v>
      </c>
      <c r="H10" s="2" t="s">
        <v>97</v>
      </c>
      <c r="I10" s="5">
        <v>4.08</v>
      </c>
      <c r="J10" s="5">
        <v>40.799999999999997</v>
      </c>
    </row>
    <row r="11" spans="1:10" x14ac:dyDescent="0.25">
      <c r="A11" s="1">
        <v>6</v>
      </c>
      <c r="B11" s="2" t="s">
        <v>10</v>
      </c>
      <c r="C11" s="2">
        <v>1170751</v>
      </c>
      <c r="D11" s="3" t="s">
        <v>110</v>
      </c>
      <c r="E11" s="4" t="s">
        <v>111</v>
      </c>
      <c r="F11" s="2" t="s">
        <v>22</v>
      </c>
      <c r="G11" s="2">
        <v>9</v>
      </c>
      <c r="H11" s="2" t="s">
        <v>97</v>
      </c>
      <c r="I11" s="5">
        <v>121.24</v>
      </c>
      <c r="J11" s="5">
        <v>1091.1599999999999</v>
      </c>
    </row>
    <row r="12" spans="1:10" x14ac:dyDescent="0.25">
      <c r="A12" s="1">
        <v>7</v>
      </c>
      <c r="B12" s="2" t="s">
        <v>10</v>
      </c>
      <c r="C12" s="2">
        <v>1166350</v>
      </c>
      <c r="D12" s="3" t="s">
        <v>112</v>
      </c>
      <c r="E12" s="4" t="s">
        <v>113</v>
      </c>
      <c r="F12" s="2" t="s">
        <v>22</v>
      </c>
      <c r="G12" s="2">
        <v>6</v>
      </c>
      <c r="H12" s="2" t="s">
        <v>97</v>
      </c>
      <c r="I12" s="5">
        <v>1363.15</v>
      </c>
      <c r="J12" s="5">
        <v>8178.9000000000005</v>
      </c>
    </row>
    <row r="13" spans="1:10" x14ac:dyDescent="0.25">
      <c r="A13" s="1">
        <v>8</v>
      </c>
      <c r="B13" s="2" t="s">
        <v>10</v>
      </c>
      <c r="C13" s="2">
        <v>1011733</v>
      </c>
      <c r="D13" s="3" t="s">
        <v>116</v>
      </c>
      <c r="E13" s="4" t="s">
        <v>117</v>
      </c>
      <c r="F13" s="2" t="s">
        <v>22</v>
      </c>
      <c r="G13" s="2">
        <v>5</v>
      </c>
      <c r="H13" s="2" t="s">
        <v>97</v>
      </c>
      <c r="I13" s="5">
        <v>3.34</v>
      </c>
      <c r="J13" s="5">
        <v>16.7</v>
      </c>
    </row>
    <row r="14" spans="1:10" x14ac:dyDescent="0.25">
      <c r="A14" s="1">
        <v>9</v>
      </c>
      <c r="B14" s="2" t="s">
        <v>10</v>
      </c>
      <c r="C14" s="2">
        <v>1038986</v>
      </c>
      <c r="D14" s="3" t="s">
        <v>118</v>
      </c>
      <c r="E14" s="4" t="s">
        <v>119</v>
      </c>
      <c r="F14" s="2" t="s">
        <v>22</v>
      </c>
      <c r="G14" s="2">
        <v>5</v>
      </c>
      <c r="H14" s="2" t="s">
        <v>97</v>
      </c>
      <c r="I14" s="5">
        <v>121.24</v>
      </c>
      <c r="J14" s="5">
        <v>606.19999999999993</v>
      </c>
    </row>
    <row r="15" spans="1:10" x14ac:dyDescent="0.25">
      <c r="A15" s="1">
        <v>10</v>
      </c>
      <c r="B15" s="2" t="s">
        <v>10</v>
      </c>
      <c r="C15" s="2">
        <v>1152274</v>
      </c>
      <c r="D15" s="3" t="s">
        <v>120</v>
      </c>
      <c r="E15" s="4" t="s">
        <v>121</v>
      </c>
      <c r="F15" s="2" t="s">
        <v>22</v>
      </c>
      <c r="G15" s="2">
        <v>4</v>
      </c>
      <c r="H15" s="2" t="s">
        <v>97</v>
      </c>
      <c r="I15" s="5">
        <v>57.4</v>
      </c>
      <c r="J15" s="5">
        <v>229.6</v>
      </c>
    </row>
    <row r="16" spans="1:10" x14ac:dyDescent="0.25">
      <c r="A16" s="1">
        <v>11</v>
      </c>
      <c r="B16" s="2" t="s">
        <v>10</v>
      </c>
      <c r="C16" s="2">
        <v>1151757</v>
      </c>
      <c r="D16" s="3" t="s">
        <v>122</v>
      </c>
      <c r="E16" s="4" t="s">
        <v>123</v>
      </c>
      <c r="F16" s="2" t="s">
        <v>22</v>
      </c>
      <c r="G16" s="2">
        <v>4</v>
      </c>
      <c r="H16" s="2" t="s">
        <v>97</v>
      </c>
      <c r="I16" s="5">
        <v>11.2</v>
      </c>
      <c r="J16" s="5">
        <v>44.8</v>
      </c>
    </row>
    <row r="17" spans="1:10" x14ac:dyDescent="0.25">
      <c r="A17" s="1">
        <v>12</v>
      </c>
      <c r="B17" s="2" t="s">
        <v>10</v>
      </c>
      <c r="C17" s="2">
        <v>1038992</v>
      </c>
      <c r="D17" s="3" t="s">
        <v>126</v>
      </c>
      <c r="E17" s="4" t="s">
        <v>127</v>
      </c>
      <c r="F17" s="2" t="s">
        <v>22</v>
      </c>
      <c r="G17" s="2">
        <v>3</v>
      </c>
      <c r="H17" s="2" t="s">
        <v>97</v>
      </c>
      <c r="I17" s="5">
        <v>90.77</v>
      </c>
      <c r="J17" s="5">
        <v>272.31</v>
      </c>
    </row>
    <row r="18" spans="1:10" x14ac:dyDescent="0.25">
      <c r="A18" s="1">
        <v>13</v>
      </c>
      <c r="B18" s="2" t="s">
        <v>10</v>
      </c>
      <c r="C18" s="2">
        <v>1121850</v>
      </c>
      <c r="D18" s="3" t="s">
        <v>130</v>
      </c>
      <c r="E18" s="4" t="s">
        <v>131</v>
      </c>
      <c r="F18" s="2" t="s">
        <v>22</v>
      </c>
      <c r="G18" s="2">
        <v>2</v>
      </c>
      <c r="H18" s="2" t="s">
        <v>97</v>
      </c>
      <c r="I18" s="5">
        <v>37.25</v>
      </c>
      <c r="J18" s="5">
        <v>74.5</v>
      </c>
    </row>
    <row r="19" spans="1:10" x14ac:dyDescent="0.25">
      <c r="A19" s="1">
        <v>14</v>
      </c>
      <c r="B19" s="2" t="s">
        <v>10</v>
      </c>
      <c r="C19" s="2">
        <v>1152274</v>
      </c>
      <c r="D19" s="3" t="s">
        <v>132</v>
      </c>
      <c r="E19" s="4" t="s">
        <v>133</v>
      </c>
      <c r="F19" s="2" t="s">
        <v>22</v>
      </c>
      <c r="G19" s="2">
        <v>2</v>
      </c>
      <c r="H19" s="2" t="s">
        <v>97</v>
      </c>
      <c r="I19" s="5">
        <v>57.4</v>
      </c>
      <c r="J19" s="5">
        <v>114.8</v>
      </c>
    </row>
    <row r="20" spans="1:10" x14ac:dyDescent="0.25">
      <c r="A20" s="1">
        <v>15</v>
      </c>
      <c r="B20" s="2" t="s">
        <v>10</v>
      </c>
      <c r="C20" s="2">
        <v>1542261</v>
      </c>
      <c r="D20" s="3" t="s">
        <v>134</v>
      </c>
      <c r="E20" s="4" t="s">
        <v>135</v>
      </c>
      <c r="F20" s="2" t="s">
        <v>22</v>
      </c>
      <c r="G20" s="2">
        <v>2</v>
      </c>
      <c r="H20" s="2" t="s">
        <v>97</v>
      </c>
      <c r="I20" s="5">
        <v>54.2</v>
      </c>
      <c r="J20" s="5">
        <v>108.4</v>
      </c>
    </row>
    <row r="21" spans="1:10" x14ac:dyDescent="0.25">
      <c r="A21" s="1">
        <v>16</v>
      </c>
      <c r="B21" s="2" t="s">
        <v>10</v>
      </c>
      <c r="C21" s="2">
        <v>1151723</v>
      </c>
      <c r="D21" s="3" t="s">
        <v>136</v>
      </c>
      <c r="E21" s="4" t="s">
        <v>137</v>
      </c>
      <c r="F21" s="2" t="s">
        <v>22</v>
      </c>
      <c r="G21" s="2">
        <v>2</v>
      </c>
      <c r="H21" s="2" t="s">
        <v>97</v>
      </c>
      <c r="I21" s="5">
        <v>973.63</v>
      </c>
      <c r="J21" s="5">
        <v>1947.26</v>
      </c>
    </row>
    <row r="22" spans="1:10" x14ac:dyDescent="0.25">
      <c r="A22" s="1">
        <v>17</v>
      </c>
      <c r="B22" s="2" t="s">
        <v>10</v>
      </c>
      <c r="C22" s="2">
        <v>1198596</v>
      </c>
      <c r="D22" s="3" t="s">
        <v>140</v>
      </c>
      <c r="E22" s="4" t="s">
        <v>141</v>
      </c>
      <c r="F22" s="2" t="s">
        <v>22</v>
      </c>
      <c r="G22" s="2">
        <v>2</v>
      </c>
      <c r="H22" s="2" t="s">
        <v>97</v>
      </c>
      <c r="I22" s="5">
        <v>18.89</v>
      </c>
      <c r="J22" s="5">
        <v>37.78</v>
      </c>
    </row>
    <row r="23" spans="1:10" x14ac:dyDescent="0.25">
      <c r="A23" s="1">
        <v>18</v>
      </c>
      <c r="B23" s="2" t="s">
        <v>10</v>
      </c>
      <c r="C23" s="2">
        <v>1063144</v>
      </c>
      <c r="D23" s="3" t="s">
        <v>144</v>
      </c>
      <c r="E23" s="4" t="s">
        <v>145</v>
      </c>
      <c r="F23" s="2" t="s">
        <v>22</v>
      </c>
      <c r="G23" s="2">
        <v>2</v>
      </c>
      <c r="H23" s="2" t="s">
        <v>97</v>
      </c>
      <c r="I23" s="5">
        <v>136.91999999999999</v>
      </c>
      <c r="J23" s="5">
        <v>273.83999999999997</v>
      </c>
    </row>
    <row r="24" spans="1:10" x14ac:dyDescent="0.25">
      <c r="A24" s="1">
        <v>19</v>
      </c>
      <c r="B24" s="2" t="s">
        <v>10</v>
      </c>
      <c r="C24" s="2">
        <v>1086578</v>
      </c>
      <c r="D24" s="3" t="s">
        <v>146</v>
      </c>
      <c r="E24" s="4" t="s">
        <v>147</v>
      </c>
      <c r="F24" s="2" t="s">
        <v>22</v>
      </c>
      <c r="G24" s="2">
        <v>1</v>
      </c>
      <c r="H24" s="2" t="s">
        <v>97</v>
      </c>
      <c r="I24" s="5">
        <v>20.72</v>
      </c>
      <c r="J24" s="5">
        <v>20.72</v>
      </c>
    </row>
    <row r="25" spans="1:10" x14ac:dyDescent="0.25">
      <c r="A25" s="1">
        <v>20</v>
      </c>
      <c r="B25" s="2" t="s">
        <v>10</v>
      </c>
      <c r="C25" s="2">
        <v>1152277</v>
      </c>
      <c r="D25" s="3" t="s">
        <v>148</v>
      </c>
      <c r="E25" s="4" t="s">
        <v>149</v>
      </c>
      <c r="F25" s="2" t="s">
        <v>22</v>
      </c>
      <c r="G25" s="2">
        <v>1</v>
      </c>
      <c r="H25" s="2" t="s">
        <v>97</v>
      </c>
      <c r="I25" s="5">
        <v>16.399999999999999</v>
      </c>
      <c r="J25" s="5">
        <v>16.399999999999999</v>
      </c>
    </row>
    <row r="26" spans="1:10" x14ac:dyDescent="0.25">
      <c r="A26" s="1">
        <v>21</v>
      </c>
      <c r="B26" s="2" t="s">
        <v>10</v>
      </c>
      <c r="C26" s="2">
        <v>1151757</v>
      </c>
      <c r="D26" s="3" t="s">
        <v>152</v>
      </c>
      <c r="E26" s="4" t="s">
        <v>153</v>
      </c>
      <c r="F26" s="2" t="s">
        <v>22</v>
      </c>
      <c r="G26" s="2">
        <v>1</v>
      </c>
      <c r="H26" s="2" t="s">
        <v>97</v>
      </c>
      <c r="I26" s="5">
        <v>30.8</v>
      </c>
      <c r="J26" s="5">
        <v>30.8</v>
      </c>
    </row>
    <row r="27" spans="1:10" x14ac:dyDescent="0.25">
      <c r="A27" s="1">
        <v>22</v>
      </c>
      <c r="B27" s="2" t="s">
        <v>10</v>
      </c>
      <c r="C27" s="2">
        <v>1152274</v>
      </c>
      <c r="D27" s="3" t="s">
        <v>154</v>
      </c>
      <c r="E27" s="4" t="s">
        <v>155</v>
      </c>
      <c r="F27" s="2" t="s">
        <v>22</v>
      </c>
      <c r="G27" s="2">
        <v>1</v>
      </c>
      <c r="H27" s="2" t="s">
        <v>97</v>
      </c>
      <c r="I27" s="5">
        <v>15.76</v>
      </c>
      <c r="J27" s="5">
        <v>15.76</v>
      </c>
    </row>
    <row r="28" spans="1:10" x14ac:dyDescent="0.25">
      <c r="A28" s="1">
        <v>23</v>
      </c>
      <c r="B28" s="2" t="s">
        <v>10</v>
      </c>
      <c r="C28" s="2">
        <v>1028178</v>
      </c>
      <c r="D28" s="3" t="s">
        <v>158</v>
      </c>
      <c r="E28" s="4" t="s">
        <v>159</v>
      </c>
      <c r="F28" s="2" t="s">
        <v>22</v>
      </c>
      <c r="G28" s="2">
        <v>1</v>
      </c>
      <c r="H28" s="2" t="s">
        <v>97</v>
      </c>
      <c r="I28" s="5">
        <v>145.97999999999999</v>
      </c>
      <c r="J28" s="5">
        <v>145.97999999999999</v>
      </c>
    </row>
    <row r="29" spans="1:10" x14ac:dyDescent="0.25">
      <c r="A29" s="1">
        <v>24</v>
      </c>
      <c r="B29" s="2" t="s">
        <v>10</v>
      </c>
      <c r="C29" s="2">
        <v>1140179</v>
      </c>
      <c r="D29" s="3" t="s">
        <v>162</v>
      </c>
      <c r="E29" s="4" t="s">
        <v>163</v>
      </c>
      <c r="F29" s="2" t="s">
        <v>22</v>
      </c>
      <c r="G29" s="2">
        <v>1</v>
      </c>
      <c r="H29" s="2" t="s">
        <v>97</v>
      </c>
      <c r="I29" s="5">
        <v>1176.7</v>
      </c>
      <c r="J29" s="5">
        <v>1176.7</v>
      </c>
    </row>
    <row r="30" spans="1:10" x14ac:dyDescent="0.25">
      <c r="A30" s="1">
        <v>25</v>
      </c>
      <c r="B30" s="2" t="s">
        <v>10</v>
      </c>
      <c r="C30" s="2">
        <v>9007271</v>
      </c>
      <c r="D30" s="3" t="s">
        <v>198</v>
      </c>
      <c r="E30" s="4" t="s">
        <v>199</v>
      </c>
      <c r="F30" s="2" t="s">
        <v>22</v>
      </c>
      <c r="G30" s="2">
        <v>1</v>
      </c>
      <c r="H30" s="2" t="s">
        <v>173</v>
      </c>
      <c r="I30" s="5">
        <v>181.52</v>
      </c>
      <c r="J30" s="5">
        <v>181.52</v>
      </c>
    </row>
    <row r="31" spans="1:10" x14ac:dyDescent="0.25">
      <c r="A31" s="1">
        <v>26</v>
      </c>
      <c r="B31" s="2" t="s">
        <v>10</v>
      </c>
      <c r="C31" s="2">
        <v>9007059</v>
      </c>
      <c r="D31" s="3" t="s">
        <v>200</v>
      </c>
      <c r="E31" s="4" t="s">
        <v>201</v>
      </c>
      <c r="F31" s="2" t="s">
        <v>22</v>
      </c>
      <c r="G31" s="2">
        <v>1</v>
      </c>
      <c r="H31" s="2" t="s">
        <v>173</v>
      </c>
      <c r="I31" s="5">
        <v>811.34</v>
      </c>
      <c r="J31" s="5">
        <v>811.34</v>
      </c>
    </row>
    <row r="32" spans="1:10" x14ac:dyDescent="0.25">
      <c r="A32" s="1">
        <v>27</v>
      </c>
      <c r="B32" s="2" t="s">
        <v>10</v>
      </c>
      <c r="C32" s="2">
        <v>9007060</v>
      </c>
      <c r="D32" s="3" t="s">
        <v>202</v>
      </c>
      <c r="E32" s="4" t="s">
        <v>203</v>
      </c>
      <c r="F32" s="2" t="s">
        <v>22</v>
      </c>
      <c r="G32" s="2">
        <v>1</v>
      </c>
      <c r="H32" s="2" t="s">
        <v>173</v>
      </c>
      <c r="I32" s="5">
        <v>303.67</v>
      </c>
      <c r="J32" s="5">
        <v>303.67</v>
      </c>
    </row>
    <row r="33" spans="1:10" x14ac:dyDescent="0.25">
      <c r="A33" s="1">
        <v>28</v>
      </c>
      <c r="B33" s="2" t="s">
        <v>10</v>
      </c>
      <c r="C33" s="2">
        <v>1595107</v>
      </c>
      <c r="D33" s="3" t="s">
        <v>221</v>
      </c>
      <c r="E33" s="4" t="s">
        <v>222</v>
      </c>
      <c r="F33" s="2" t="s">
        <v>170</v>
      </c>
      <c r="G33" s="2">
        <v>30</v>
      </c>
      <c r="H33" s="2" t="s">
        <v>218</v>
      </c>
      <c r="I33" s="5">
        <v>0.1</v>
      </c>
      <c r="J33" s="5">
        <v>3</v>
      </c>
    </row>
    <row r="34" spans="1:10" x14ac:dyDescent="0.25">
      <c r="A34" s="1">
        <v>29</v>
      </c>
      <c r="B34" s="2" t="s">
        <v>10</v>
      </c>
      <c r="C34" s="2">
        <v>1874594</v>
      </c>
      <c r="D34" s="3" t="s">
        <v>291</v>
      </c>
      <c r="E34" s="4" t="s">
        <v>292</v>
      </c>
      <c r="F34" s="2" t="s">
        <v>22</v>
      </c>
      <c r="G34" s="2">
        <v>101</v>
      </c>
      <c r="H34" s="2" t="s">
        <v>97</v>
      </c>
      <c r="I34" s="5">
        <v>35.619999999999997</v>
      </c>
      <c r="J34" s="5">
        <v>3597.62</v>
      </c>
    </row>
    <row r="35" spans="1:10" x14ac:dyDescent="0.25">
      <c r="A35" s="1">
        <v>30</v>
      </c>
      <c r="B35" s="2" t="s">
        <v>10</v>
      </c>
      <c r="C35" s="2">
        <v>1509495</v>
      </c>
      <c r="D35" s="3" t="s">
        <v>297</v>
      </c>
      <c r="E35" s="4" t="s">
        <v>298</v>
      </c>
      <c r="F35" s="2" t="s">
        <v>22</v>
      </c>
      <c r="G35" s="2">
        <v>8</v>
      </c>
      <c r="H35" s="2" t="s">
        <v>97</v>
      </c>
      <c r="I35" s="5">
        <v>242.17</v>
      </c>
      <c r="J35" s="5">
        <v>1937.36</v>
      </c>
    </row>
    <row r="36" spans="1:10" x14ac:dyDescent="0.25">
      <c r="A36" s="1">
        <v>31</v>
      </c>
      <c r="B36" s="2" t="s">
        <v>10</v>
      </c>
      <c r="C36" s="2">
        <v>1087443</v>
      </c>
      <c r="D36" s="3" t="s">
        <v>299</v>
      </c>
      <c r="E36" s="4" t="s">
        <v>300</v>
      </c>
      <c r="F36" s="2" t="s">
        <v>22</v>
      </c>
      <c r="G36" s="2">
        <v>4</v>
      </c>
      <c r="H36" s="2" t="s">
        <v>97</v>
      </c>
      <c r="I36" s="5">
        <v>648.23</v>
      </c>
      <c r="J36" s="5">
        <v>2592.92</v>
      </c>
    </row>
    <row r="37" spans="1:10" x14ac:dyDescent="0.25">
      <c r="A37" s="1">
        <v>32</v>
      </c>
      <c r="B37" s="2" t="s">
        <v>10</v>
      </c>
      <c r="C37" s="2">
        <v>1037552</v>
      </c>
      <c r="D37" s="3" t="s">
        <v>301</v>
      </c>
      <c r="E37" s="4" t="s">
        <v>302</v>
      </c>
      <c r="F37" s="2" t="s">
        <v>22</v>
      </c>
      <c r="G37" s="2">
        <v>6</v>
      </c>
      <c r="H37" s="2" t="s">
        <v>97</v>
      </c>
      <c r="I37" s="5">
        <v>357.62</v>
      </c>
      <c r="J37" s="5">
        <v>2145.7200000000003</v>
      </c>
    </row>
    <row r="38" spans="1:10" x14ac:dyDescent="0.25">
      <c r="A38" s="1">
        <v>33</v>
      </c>
      <c r="B38" s="2" t="s">
        <v>10</v>
      </c>
      <c r="C38" s="2">
        <v>1150635</v>
      </c>
      <c r="D38" s="3" t="s">
        <v>303</v>
      </c>
      <c r="E38" s="4" t="s">
        <v>304</v>
      </c>
      <c r="F38" s="2" t="s">
        <v>22</v>
      </c>
      <c r="G38" s="2">
        <v>5</v>
      </c>
      <c r="H38" s="2" t="s">
        <v>97</v>
      </c>
      <c r="I38" s="5">
        <v>40.56</v>
      </c>
      <c r="J38" s="5">
        <v>202.8</v>
      </c>
    </row>
    <row r="39" spans="1:10" x14ac:dyDescent="0.25">
      <c r="A39" s="1">
        <v>34</v>
      </c>
      <c r="B39" s="2" t="s">
        <v>10</v>
      </c>
      <c r="C39" s="2">
        <v>1046154</v>
      </c>
      <c r="D39" s="3" t="s">
        <v>305</v>
      </c>
      <c r="E39" s="4" t="s">
        <v>306</v>
      </c>
      <c r="F39" s="2" t="s">
        <v>22</v>
      </c>
      <c r="G39" s="2">
        <v>5</v>
      </c>
      <c r="H39" s="2" t="s">
        <v>97</v>
      </c>
      <c r="I39" s="5">
        <v>27.94</v>
      </c>
      <c r="J39" s="5">
        <v>139.70000000000002</v>
      </c>
    </row>
    <row r="40" spans="1:10" x14ac:dyDescent="0.25">
      <c r="A40" s="1">
        <v>35</v>
      </c>
      <c r="B40" s="2" t="s">
        <v>10</v>
      </c>
      <c r="C40" s="2">
        <v>1046119</v>
      </c>
      <c r="D40" s="3" t="s">
        <v>307</v>
      </c>
      <c r="E40" s="4" t="s">
        <v>308</v>
      </c>
      <c r="F40" s="2" t="s">
        <v>22</v>
      </c>
      <c r="G40" s="2">
        <v>4</v>
      </c>
      <c r="H40" s="2" t="s">
        <v>97</v>
      </c>
      <c r="I40" s="5">
        <v>466.98</v>
      </c>
      <c r="J40" s="5">
        <v>1867.92</v>
      </c>
    </row>
    <row r="41" spans="1:10" x14ac:dyDescent="0.25">
      <c r="A41" s="1">
        <v>36</v>
      </c>
      <c r="B41" s="2" t="s">
        <v>10</v>
      </c>
      <c r="C41" s="2">
        <v>1037810</v>
      </c>
      <c r="D41" s="3" t="s">
        <v>309</v>
      </c>
      <c r="E41" s="4" t="s">
        <v>310</v>
      </c>
      <c r="F41" s="2" t="s">
        <v>22</v>
      </c>
      <c r="G41" s="2">
        <v>4</v>
      </c>
      <c r="H41" s="2" t="s">
        <v>97</v>
      </c>
      <c r="I41" s="5">
        <v>161.44999999999999</v>
      </c>
      <c r="J41" s="5">
        <v>645.79999999999995</v>
      </c>
    </row>
    <row r="42" spans="1:10" x14ac:dyDescent="0.25">
      <c r="A42" s="1">
        <v>37</v>
      </c>
      <c r="B42" s="2" t="s">
        <v>10</v>
      </c>
      <c r="C42" s="2">
        <v>1173123</v>
      </c>
      <c r="D42" s="3" t="s">
        <v>311</v>
      </c>
      <c r="E42" s="4" t="s">
        <v>312</v>
      </c>
      <c r="F42" s="2" t="s">
        <v>22</v>
      </c>
      <c r="G42" s="2">
        <v>4</v>
      </c>
      <c r="H42" s="2" t="s">
        <v>97</v>
      </c>
      <c r="I42" s="5">
        <v>50.3</v>
      </c>
      <c r="J42" s="5">
        <v>201.2</v>
      </c>
    </row>
    <row r="43" spans="1:10" x14ac:dyDescent="0.25">
      <c r="A43" s="1">
        <v>38</v>
      </c>
      <c r="B43" s="2" t="s">
        <v>10</v>
      </c>
      <c r="C43" s="2">
        <v>1125363</v>
      </c>
      <c r="D43" s="3" t="s">
        <v>313</v>
      </c>
      <c r="E43" s="4" t="s">
        <v>314</v>
      </c>
      <c r="F43" s="2" t="s">
        <v>22</v>
      </c>
      <c r="G43" s="2">
        <v>4</v>
      </c>
      <c r="H43" s="2" t="s">
        <v>97</v>
      </c>
      <c r="I43" s="5">
        <v>47.02</v>
      </c>
      <c r="J43" s="5">
        <v>188.08</v>
      </c>
    </row>
    <row r="44" spans="1:10" x14ac:dyDescent="0.25">
      <c r="A44" s="1">
        <v>39</v>
      </c>
      <c r="B44" s="2" t="s">
        <v>10</v>
      </c>
      <c r="C44" s="2">
        <v>1075913</v>
      </c>
      <c r="D44" s="3" t="s">
        <v>317</v>
      </c>
      <c r="E44" s="4" t="s">
        <v>318</v>
      </c>
      <c r="F44" s="2" t="s">
        <v>22</v>
      </c>
      <c r="G44" s="2">
        <v>3</v>
      </c>
      <c r="H44" s="2" t="s">
        <v>97</v>
      </c>
      <c r="I44" s="5">
        <v>113.82</v>
      </c>
      <c r="J44" s="5">
        <v>341.46</v>
      </c>
    </row>
    <row r="45" spans="1:10" x14ac:dyDescent="0.25">
      <c r="A45" s="1">
        <v>40</v>
      </c>
      <c r="B45" s="2" t="s">
        <v>10</v>
      </c>
      <c r="C45" s="2">
        <v>1059944</v>
      </c>
      <c r="D45" s="3" t="s">
        <v>319</v>
      </c>
      <c r="E45" s="4" t="s">
        <v>320</v>
      </c>
      <c r="F45" s="2" t="s">
        <v>22</v>
      </c>
      <c r="G45" s="2">
        <v>3</v>
      </c>
      <c r="H45" s="2" t="s">
        <v>97</v>
      </c>
      <c r="I45" s="5">
        <v>42.73</v>
      </c>
      <c r="J45" s="5">
        <v>128.19</v>
      </c>
    </row>
    <row r="46" spans="1:10" x14ac:dyDescent="0.25">
      <c r="A46" s="1">
        <v>41</v>
      </c>
      <c r="B46" s="2" t="s">
        <v>10</v>
      </c>
      <c r="C46" s="2">
        <v>1059944</v>
      </c>
      <c r="D46" s="3" t="s">
        <v>325</v>
      </c>
      <c r="E46" s="4" t="s">
        <v>326</v>
      </c>
      <c r="F46" s="2" t="s">
        <v>22</v>
      </c>
      <c r="G46" s="2">
        <v>1</v>
      </c>
      <c r="H46" s="2" t="s">
        <v>97</v>
      </c>
      <c r="I46" s="5">
        <v>52.31</v>
      </c>
      <c r="J46" s="5">
        <v>52.31</v>
      </c>
    </row>
    <row r="47" spans="1:10" x14ac:dyDescent="0.25">
      <c r="A47" s="1">
        <v>42</v>
      </c>
      <c r="B47" s="2" t="s">
        <v>10</v>
      </c>
      <c r="C47" s="2">
        <v>1174795</v>
      </c>
      <c r="D47" s="3" t="s">
        <v>329</v>
      </c>
      <c r="E47" s="4" t="s">
        <v>330</v>
      </c>
      <c r="F47" s="2" t="s">
        <v>22</v>
      </c>
      <c r="G47" s="2">
        <v>1</v>
      </c>
      <c r="H47" s="2" t="s">
        <v>97</v>
      </c>
      <c r="I47" s="5">
        <v>166.2</v>
      </c>
      <c r="J47" s="5">
        <v>166.2</v>
      </c>
    </row>
    <row r="48" spans="1:10" x14ac:dyDescent="0.25">
      <c r="A48" s="1">
        <v>43</v>
      </c>
      <c r="B48" s="2" t="s">
        <v>10</v>
      </c>
      <c r="C48" s="2">
        <v>1155089</v>
      </c>
      <c r="D48" s="3" t="s">
        <v>331</v>
      </c>
      <c r="E48" s="4" t="s">
        <v>332</v>
      </c>
      <c r="F48" s="2" t="s">
        <v>22</v>
      </c>
      <c r="G48" s="2">
        <v>1</v>
      </c>
      <c r="H48" s="2" t="s">
        <v>97</v>
      </c>
      <c r="I48" s="5">
        <v>89.75</v>
      </c>
      <c r="J48" s="5">
        <v>89.75</v>
      </c>
    </row>
    <row r="49" spans="1:10" x14ac:dyDescent="0.25">
      <c r="A49" s="1">
        <v>44</v>
      </c>
      <c r="B49" s="2" t="s">
        <v>10</v>
      </c>
      <c r="C49" s="2">
        <v>1056842</v>
      </c>
      <c r="D49" s="3" t="s">
        <v>333</v>
      </c>
      <c r="E49" s="4" t="s">
        <v>334</v>
      </c>
      <c r="F49" s="2" t="s">
        <v>22</v>
      </c>
      <c r="G49" s="2">
        <v>1</v>
      </c>
      <c r="H49" s="2" t="s">
        <v>97</v>
      </c>
      <c r="I49" s="5">
        <v>144.86000000000001</v>
      </c>
      <c r="J49" s="5">
        <v>144.86000000000001</v>
      </c>
    </row>
    <row r="50" spans="1:10" x14ac:dyDescent="0.25">
      <c r="A50" s="1">
        <v>45</v>
      </c>
      <c r="B50" s="2" t="s">
        <v>10</v>
      </c>
      <c r="C50" s="2">
        <v>9007058</v>
      </c>
      <c r="D50" s="3" t="s">
        <v>343</v>
      </c>
      <c r="E50" s="4" t="s">
        <v>344</v>
      </c>
      <c r="F50" s="2" t="s">
        <v>22</v>
      </c>
      <c r="G50" s="2">
        <v>1</v>
      </c>
      <c r="H50" s="2" t="s">
        <v>173</v>
      </c>
      <c r="I50" s="5">
        <v>261.98</v>
      </c>
      <c r="J50" s="5">
        <v>261.98</v>
      </c>
    </row>
    <row r="51" spans="1:10" x14ac:dyDescent="0.25">
      <c r="A51" s="1">
        <v>46</v>
      </c>
      <c r="B51" s="2" t="s">
        <v>10</v>
      </c>
      <c r="C51" s="2">
        <v>1467700</v>
      </c>
      <c r="D51" s="3" t="s">
        <v>347</v>
      </c>
      <c r="E51" s="4" t="s">
        <v>348</v>
      </c>
      <c r="F51" s="2" t="s">
        <v>21</v>
      </c>
      <c r="G51" s="2">
        <v>25</v>
      </c>
      <c r="H51" s="2" t="s">
        <v>218</v>
      </c>
      <c r="I51" s="5">
        <v>18.07</v>
      </c>
      <c r="J51" s="5">
        <v>451.75</v>
      </c>
    </row>
    <row r="52" spans="1:10" x14ac:dyDescent="0.25">
      <c r="A52" s="1">
        <v>47</v>
      </c>
      <c r="B52" s="2" t="s">
        <v>10</v>
      </c>
      <c r="C52" s="2">
        <v>1158646</v>
      </c>
      <c r="D52" s="3" t="s">
        <v>349</v>
      </c>
      <c r="E52" s="4" t="s">
        <v>350</v>
      </c>
      <c r="F52" s="2" t="s">
        <v>21</v>
      </c>
      <c r="G52" s="2">
        <v>36</v>
      </c>
      <c r="H52" s="2" t="s">
        <v>218</v>
      </c>
      <c r="I52" s="5">
        <v>95.87</v>
      </c>
      <c r="J52" s="5">
        <v>3451.32</v>
      </c>
    </row>
    <row r="53" spans="1:10" x14ac:dyDescent="0.25">
      <c r="A53" s="1">
        <v>48</v>
      </c>
      <c r="B53" s="2" t="s">
        <v>10</v>
      </c>
      <c r="C53" s="2">
        <v>1274139</v>
      </c>
      <c r="D53" s="3" t="s">
        <v>364</v>
      </c>
      <c r="E53" s="4" t="s">
        <v>365</v>
      </c>
      <c r="F53" s="2" t="s">
        <v>351</v>
      </c>
      <c r="G53" s="2">
        <v>4</v>
      </c>
      <c r="H53" s="2" t="s">
        <v>355</v>
      </c>
      <c r="I53" s="5">
        <v>2.6</v>
      </c>
      <c r="J53" s="5">
        <v>10.4</v>
      </c>
    </row>
    <row r="54" spans="1:10" x14ac:dyDescent="0.25">
      <c r="A54" s="1">
        <v>49</v>
      </c>
      <c r="B54" s="2" t="s">
        <v>10</v>
      </c>
      <c r="C54" s="2">
        <v>1118841</v>
      </c>
      <c r="D54" s="3" t="s">
        <v>366</v>
      </c>
      <c r="E54" s="4" t="s">
        <v>367</v>
      </c>
      <c r="F54" s="2" t="s">
        <v>351</v>
      </c>
      <c r="G54" s="2">
        <v>40</v>
      </c>
      <c r="H54" s="2" t="s">
        <v>355</v>
      </c>
      <c r="I54" s="5">
        <v>2.46</v>
      </c>
      <c r="J54" s="5">
        <v>98.4</v>
      </c>
    </row>
    <row r="55" spans="1:10" x14ac:dyDescent="0.25">
      <c r="A55" s="1">
        <v>50</v>
      </c>
      <c r="B55" s="2" t="s">
        <v>10</v>
      </c>
      <c r="C55" s="2">
        <v>1118841</v>
      </c>
      <c r="D55" s="3" t="s">
        <v>366</v>
      </c>
      <c r="E55" s="4" t="s">
        <v>367</v>
      </c>
      <c r="F55" s="2" t="s">
        <v>351</v>
      </c>
      <c r="G55" s="2">
        <v>50</v>
      </c>
      <c r="H55" s="2" t="s">
        <v>355</v>
      </c>
      <c r="I55" s="5">
        <v>2.46</v>
      </c>
      <c r="J55" s="5">
        <v>123</v>
      </c>
    </row>
    <row r="56" spans="1:10" x14ac:dyDescent="0.25">
      <c r="A56" s="1">
        <v>51</v>
      </c>
      <c r="B56" s="2" t="s">
        <v>10</v>
      </c>
      <c r="C56" s="2">
        <v>1549960</v>
      </c>
      <c r="D56" s="3" t="s">
        <v>373</v>
      </c>
      <c r="E56" s="4" t="s">
        <v>374</v>
      </c>
      <c r="F56" s="2" t="s">
        <v>351</v>
      </c>
      <c r="G56" s="2">
        <v>1</v>
      </c>
      <c r="H56" s="2" t="s">
        <v>355</v>
      </c>
      <c r="I56" s="5">
        <v>5.12</v>
      </c>
      <c r="J56" s="5">
        <v>5.12</v>
      </c>
    </row>
    <row r="57" spans="1:10" x14ac:dyDescent="0.25">
      <c r="A57" s="1">
        <v>52</v>
      </c>
      <c r="B57" s="2" t="s">
        <v>10</v>
      </c>
      <c r="C57" s="2">
        <v>1274139</v>
      </c>
      <c r="D57" s="3" t="s">
        <v>386</v>
      </c>
      <c r="E57" s="4" t="s">
        <v>387</v>
      </c>
      <c r="F57" s="2" t="s">
        <v>351</v>
      </c>
      <c r="G57" s="2">
        <v>1</v>
      </c>
      <c r="H57" s="2" t="s">
        <v>355</v>
      </c>
      <c r="I57" s="5">
        <v>29.3</v>
      </c>
      <c r="J57" s="5">
        <v>29.3</v>
      </c>
    </row>
    <row r="58" spans="1:10" x14ac:dyDescent="0.25">
      <c r="A58" s="1">
        <v>53</v>
      </c>
      <c r="B58" s="2" t="s">
        <v>10</v>
      </c>
      <c r="C58" s="2">
        <v>9007305</v>
      </c>
      <c r="D58" s="3" t="s">
        <v>413</v>
      </c>
      <c r="E58" s="4" t="s">
        <v>414</v>
      </c>
      <c r="F58" s="2" t="s">
        <v>351</v>
      </c>
      <c r="G58" s="2">
        <v>5</v>
      </c>
      <c r="H58" s="2" t="s">
        <v>404</v>
      </c>
      <c r="I58" s="5">
        <v>1440.32</v>
      </c>
      <c r="J58" s="5">
        <v>7201.5999999999995</v>
      </c>
    </row>
    <row r="59" spans="1:10" x14ac:dyDescent="0.25">
      <c r="A59" s="1">
        <v>54</v>
      </c>
      <c r="B59" s="2" t="s">
        <v>10</v>
      </c>
      <c r="C59" s="2">
        <v>9007210</v>
      </c>
      <c r="D59" s="3" t="s">
        <v>415</v>
      </c>
      <c r="E59" s="4" t="s">
        <v>416</v>
      </c>
      <c r="F59" s="2" t="s">
        <v>351</v>
      </c>
      <c r="G59" s="2">
        <v>1</v>
      </c>
      <c r="H59" s="2" t="s">
        <v>404</v>
      </c>
      <c r="I59" s="5">
        <v>183.65</v>
      </c>
      <c r="J59" s="5">
        <v>183.65</v>
      </c>
    </row>
    <row r="60" spans="1:10" x14ac:dyDescent="0.25">
      <c r="A60" s="1">
        <v>55</v>
      </c>
      <c r="B60" s="2" t="s">
        <v>10</v>
      </c>
      <c r="C60" s="2">
        <v>9007301</v>
      </c>
      <c r="D60" s="3" t="s">
        <v>417</v>
      </c>
      <c r="E60" s="4" t="s">
        <v>418</v>
      </c>
      <c r="F60" s="2" t="s">
        <v>351</v>
      </c>
      <c r="G60" s="2">
        <v>1</v>
      </c>
      <c r="H60" s="2" t="s">
        <v>404</v>
      </c>
      <c r="I60" s="5">
        <v>1607.87</v>
      </c>
      <c r="J60" s="5">
        <v>1607.87</v>
      </c>
    </row>
    <row r="61" spans="1:10" x14ac:dyDescent="0.25">
      <c r="A61" s="1">
        <v>56</v>
      </c>
      <c r="B61" s="2" t="s">
        <v>10</v>
      </c>
      <c r="C61" s="2">
        <v>1029702</v>
      </c>
      <c r="D61" s="3" t="s">
        <v>478</v>
      </c>
      <c r="E61" s="4" t="s">
        <v>479</v>
      </c>
      <c r="F61" s="2" t="s">
        <v>351</v>
      </c>
      <c r="G61" s="2">
        <v>5</v>
      </c>
      <c r="H61" s="2" t="s">
        <v>430</v>
      </c>
      <c r="I61" s="5">
        <v>101.27</v>
      </c>
      <c r="J61" s="5">
        <v>506.34999999999997</v>
      </c>
    </row>
    <row r="62" spans="1:10" x14ac:dyDescent="0.25">
      <c r="A62" s="1">
        <v>57</v>
      </c>
      <c r="B62" s="2" t="s">
        <v>10</v>
      </c>
      <c r="C62" s="2">
        <v>1029702</v>
      </c>
      <c r="D62" s="3" t="s">
        <v>478</v>
      </c>
      <c r="E62" s="4" t="s">
        <v>479</v>
      </c>
      <c r="F62" s="2" t="s">
        <v>351</v>
      </c>
      <c r="G62" s="2">
        <v>48</v>
      </c>
      <c r="H62" s="2" t="s">
        <v>430</v>
      </c>
      <c r="I62" s="5">
        <v>88.43</v>
      </c>
      <c r="J62" s="5">
        <v>4244.6400000000003</v>
      </c>
    </row>
    <row r="63" spans="1:10" x14ac:dyDescent="0.25">
      <c r="A63" s="1">
        <v>58</v>
      </c>
      <c r="B63" s="2" t="s">
        <v>10</v>
      </c>
      <c r="C63" s="2">
        <v>1425167</v>
      </c>
      <c r="D63" s="3" t="s">
        <v>39</v>
      </c>
      <c r="E63" s="4" t="s">
        <v>40</v>
      </c>
      <c r="F63" s="2" t="s">
        <v>21</v>
      </c>
      <c r="G63" s="2">
        <v>85</v>
      </c>
      <c r="H63" s="2" t="s">
        <v>38</v>
      </c>
      <c r="I63" s="5">
        <v>47.08</v>
      </c>
      <c r="J63" s="5">
        <v>4001.7999999999997</v>
      </c>
    </row>
    <row r="64" spans="1:10" x14ac:dyDescent="0.25">
      <c r="A64" s="1">
        <v>59</v>
      </c>
      <c r="B64" s="2" t="s">
        <v>10</v>
      </c>
      <c r="C64" s="2">
        <v>1570201</v>
      </c>
      <c r="D64" s="3" t="s">
        <v>43</v>
      </c>
      <c r="E64" s="4" t="s">
        <v>44</v>
      </c>
      <c r="F64" s="2" t="s">
        <v>21</v>
      </c>
      <c r="G64" s="2">
        <v>60</v>
      </c>
      <c r="H64" s="2" t="s">
        <v>38</v>
      </c>
      <c r="I64" s="5">
        <v>36.909999999999997</v>
      </c>
      <c r="J64" s="5">
        <v>2214.6</v>
      </c>
    </row>
    <row r="65" spans="1:10" x14ac:dyDescent="0.25">
      <c r="A65" s="1">
        <v>60</v>
      </c>
      <c r="B65" s="2" t="s">
        <v>10</v>
      </c>
      <c r="C65" s="2">
        <v>1048172</v>
      </c>
      <c r="D65" s="3" t="s">
        <v>61</v>
      </c>
      <c r="E65" s="4" t="s">
        <v>62</v>
      </c>
      <c r="F65" s="2" t="s">
        <v>22</v>
      </c>
      <c r="G65" s="2">
        <v>17</v>
      </c>
      <c r="H65" s="2" t="s">
        <v>38</v>
      </c>
      <c r="I65" s="5">
        <v>1.1299999999999999</v>
      </c>
      <c r="J65" s="5">
        <v>19.209999999999997</v>
      </c>
    </row>
    <row r="66" spans="1:10" x14ac:dyDescent="0.25">
      <c r="A66" s="1">
        <v>61</v>
      </c>
      <c r="B66" s="2" t="s">
        <v>10</v>
      </c>
      <c r="C66" s="2">
        <v>1402457</v>
      </c>
      <c r="D66" s="3" t="s">
        <v>216</v>
      </c>
      <c r="E66" s="4" t="s">
        <v>217</v>
      </c>
      <c r="F66" s="2" t="s">
        <v>21</v>
      </c>
      <c r="G66" s="2">
        <v>33.299999999999997</v>
      </c>
      <c r="H66" s="2" t="s">
        <v>218</v>
      </c>
      <c r="I66" s="5">
        <v>4.91</v>
      </c>
      <c r="J66" s="5">
        <v>163.50299999999999</v>
      </c>
    </row>
    <row r="67" spans="1:10" x14ac:dyDescent="0.25">
      <c r="A67" s="1">
        <v>62</v>
      </c>
      <c r="B67" s="2" t="s">
        <v>10</v>
      </c>
      <c r="C67" s="2" t="s">
        <v>520</v>
      </c>
      <c r="D67" s="3" t="s">
        <v>521</v>
      </c>
      <c r="E67" s="4" t="s">
        <v>522</v>
      </c>
      <c r="F67" s="2" t="s">
        <v>352</v>
      </c>
      <c r="G67" s="2">
        <v>340</v>
      </c>
      <c r="H67" s="2" t="s">
        <v>394</v>
      </c>
      <c r="I67" s="5">
        <v>27.19</v>
      </c>
      <c r="J67" s="5">
        <v>9244.6</v>
      </c>
    </row>
    <row r="68" spans="1:10" x14ac:dyDescent="0.25">
      <c r="A68" t="s">
        <v>526</v>
      </c>
      <c r="H68" s="6"/>
      <c r="J68" s="6">
        <f>SUM(J6:J67)</f>
        <v>65976.843000000008</v>
      </c>
    </row>
    <row r="70" spans="1:10" x14ac:dyDescent="0.25">
      <c r="B70" s="7" t="s">
        <v>523</v>
      </c>
    </row>
    <row r="71" spans="1:10" x14ac:dyDescent="0.25">
      <c r="B71" s="7" t="s">
        <v>524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67">
      <formula1>0</formula1>
      <formula2>9999999999999</formula2>
    </dataValidation>
    <dataValidation type="decimal" allowBlank="1" showInputMessage="1" showErrorMessage="1" sqref="J6:J6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67">
      <formula1>TypeResource</formula1>
    </dataValidation>
    <dataValidation operator="lessThanOrEqual" allowBlank="1" showInputMessage="1" showErrorMessage="1" sqref="C2:C67"/>
    <dataValidation type="decimal" allowBlank="1" showErrorMessage="1" errorTitle="Ошибка" error="Введите действительное числовое значение" sqref="G6:G67">
      <formula1>0</formula1>
      <formula2>9999999999999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E2" sqref="E2:E5"/>
    </sheetView>
  </sheetViews>
  <sheetFormatPr defaultRowHeight="15" x14ac:dyDescent="0.25"/>
  <cols>
    <col min="4" max="4" width="12.5703125" customWidth="1"/>
    <col min="5" max="5" width="35" customWidth="1"/>
    <col min="8" max="8" width="12.28515625" customWidth="1"/>
    <col min="10" max="10" width="16" customWidth="1"/>
  </cols>
  <sheetData>
    <row r="1" spans="1:10" x14ac:dyDescent="0.25">
      <c r="A1" s="8" t="s">
        <v>535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24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1047449</v>
      </c>
      <c r="D6" s="3" t="s">
        <v>219</v>
      </c>
      <c r="E6" s="4" t="s">
        <v>220</v>
      </c>
      <c r="F6" s="2" t="s">
        <v>22</v>
      </c>
      <c r="G6" s="2">
        <v>8</v>
      </c>
      <c r="H6" s="2" t="s">
        <v>218</v>
      </c>
      <c r="I6" s="5">
        <v>253.26</v>
      </c>
      <c r="J6" s="5">
        <v>2026.08</v>
      </c>
    </row>
    <row r="7" spans="1:10" x14ac:dyDescent="0.25">
      <c r="A7" t="s">
        <v>526</v>
      </c>
      <c r="H7" s="6"/>
      <c r="J7" s="6">
        <f>J6</f>
        <v>2026.08</v>
      </c>
    </row>
    <row r="9" spans="1:10" x14ac:dyDescent="0.25">
      <c r="B9" s="7" t="s">
        <v>523</v>
      </c>
    </row>
    <row r="10" spans="1:10" x14ac:dyDescent="0.25">
      <c r="B10" s="7" t="s">
        <v>524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">
      <formula1>0</formula1>
      <formula2>9999999999999</formula2>
    </dataValidation>
    <dataValidation type="decimal" allowBlank="1" showInputMessage="1" showErrorMessage="1" sqref="J6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">
      <formula1>TypeResource</formula1>
    </dataValidation>
    <dataValidation type="decimal" allowBlank="1" showErrorMessage="1" errorTitle="Ошибка" error="Введите действительное числовое значение" sqref="G6">
      <formula1>0</formula1>
      <formula2>9999999999999</formula2>
    </dataValidation>
    <dataValidation operator="lessThanOrEqual" allowBlank="1" showInputMessage="1" showErrorMessage="1" sqref="C2:C6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5" x14ac:dyDescent="0.25"/>
  <cols>
    <col min="4" max="4" width="11.7109375" customWidth="1"/>
    <col min="5" max="5" width="35.28515625" customWidth="1"/>
    <col min="8" max="8" width="11.85546875" customWidth="1"/>
    <col min="10" max="10" width="14.42578125" customWidth="1"/>
  </cols>
  <sheetData>
    <row r="1" spans="1:10" x14ac:dyDescent="0.25">
      <c r="A1" s="8" t="s">
        <v>534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26.2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1189829</v>
      </c>
      <c r="D6" s="3" t="s">
        <v>368</v>
      </c>
      <c r="E6" s="4" t="s">
        <v>369</v>
      </c>
      <c r="F6" s="2" t="s">
        <v>370</v>
      </c>
      <c r="G6" s="2">
        <v>24</v>
      </c>
      <c r="H6" s="2" t="s">
        <v>355</v>
      </c>
      <c r="I6" s="5">
        <v>35.03</v>
      </c>
      <c r="J6" s="5">
        <v>840.72</v>
      </c>
    </row>
    <row r="7" spans="1:10" x14ac:dyDescent="0.25">
      <c r="A7" s="1">
        <v>2</v>
      </c>
      <c r="B7" s="2" t="s">
        <v>10</v>
      </c>
      <c r="C7" s="2">
        <v>1114762</v>
      </c>
      <c r="D7" s="3" t="s">
        <v>371</v>
      </c>
      <c r="E7" s="4" t="s">
        <v>372</v>
      </c>
      <c r="F7" s="2" t="s">
        <v>370</v>
      </c>
      <c r="G7" s="2">
        <v>24</v>
      </c>
      <c r="H7" s="2" t="s">
        <v>355</v>
      </c>
      <c r="I7" s="5">
        <v>23.74</v>
      </c>
      <c r="J7" s="5">
        <v>569.76</v>
      </c>
    </row>
    <row r="8" spans="1:10" x14ac:dyDescent="0.25">
      <c r="A8" s="1">
        <v>3</v>
      </c>
      <c r="B8" s="2" t="s">
        <v>10</v>
      </c>
      <c r="C8" s="2">
        <v>1051666</v>
      </c>
      <c r="D8" s="3" t="s">
        <v>379</v>
      </c>
      <c r="E8" s="4" t="s">
        <v>380</v>
      </c>
      <c r="F8" s="2" t="s">
        <v>381</v>
      </c>
      <c r="G8" s="2">
        <v>30</v>
      </c>
      <c r="H8" s="2" t="s">
        <v>355</v>
      </c>
      <c r="I8" s="5">
        <v>4.62</v>
      </c>
      <c r="J8" s="5">
        <v>138.6</v>
      </c>
    </row>
    <row r="9" spans="1:10" x14ac:dyDescent="0.25">
      <c r="A9" t="s">
        <v>526</v>
      </c>
      <c r="H9" s="6"/>
      <c r="J9" s="6">
        <f>SUM(J6:J8)</f>
        <v>1549.08</v>
      </c>
    </row>
    <row r="11" spans="1:10" x14ac:dyDescent="0.25">
      <c r="B11" s="7" t="s">
        <v>523</v>
      </c>
    </row>
    <row r="12" spans="1:10" x14ac:dyDescent="0.25">
      <c r="B12" s="7" t="s">
        <v>524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8">
      <formula1>0</formula1>
      <formula2>9999999999999</formula2>
    </dataValidation>
    <dataValidation type="decimal" allowBlank="1" showInputMessage="1" showErrorMessage="1" sqref="J6:J8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8">
      <formula1>TypeResource</formula1>
    </dataValidation>
    <dataValidation operator="lessThanOrEqual" allowBlank="1" showInputMessage="1" showErrorMessage="1" sqref="C2:C8"/>
    <dataValidation type="decimal" allowBlank="1" showErrorMessage="1" errorTitle="Ошибка" error="Введите действительное числовое значение" sqref="G6:G8">
      <formula1>0</formula1>
      <formula2>9999999999999</formula2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D11" sqref="D11"/>
    </sheetView>
  </sheetViews>
  <sheetFormatPr defaultRowHeight="15" x14ac:dyDescent="0.25"/>
  <cols>
    <col min="4" max="4" width="15.5703125" customWidth="1"/>
    <col min="5" max="5" width="40" customWidth="1"/>
    <col min="6" max="6" width="16" customWidth="1"/>
    <col min="8" max="8" width="10.42578125" customWidth="1"/>
    <col min="10" max="10" width="19.5703125" customWidth="1"/>
  </cols>
  <sheetData>
    <row r="1" spans="1:10" x14ac:dyDescent="0.25">
      <c r="A1" s="8" t="s">
        <v>536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35.2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1062014</v>
      </c>
      <c r="D6" s="3" t="s">
        <v>85</v>
      </c>
      <c r="E6" s="13" t="s">
        <v>86</v>
      </c>
      <c r="F6" s="2" t="s">
        <v>22</v>
      </c>
      <c r="G6" s="2">
        <v>1</v>
      </c>
      <c r="H6" s="2" t="s">
        <v>38</v>
      </c>
      <c r="I6" s="5">
        <v>163.30000000000001</v>
      </c>
      <c r="J6" s="5">
        <v>163.30000000000001</v>
      </c>
    </row>
    <row r="7" spans="1:10" x14ac:dyDescent="0.25">
      <c r="A7" s="1">
        <v>2</v>
      </c>
      <c r="B7" s="2" t="s">
        <v>10</v>
      </c>
      <c r="C7" s="2">
        <v>1020691</v>
      </c>
      <c r="D7" s="3" t="s">
        <v>395</v>
      </c>
      <c r="E7" s="13" t="s">
        <v>396</v>
      </c>
      <c r="F7" s="2" t="s">
        <v>351</v>
      </c>
      <c r="G7" s="2">
        <v>6</v>
      </c>
      <c r="H7" s="2" t="s">
        <v>394</v>
      </c>
      <c r="I7" s="5">
        <v>1212.02</v>
      </c>
      <c r="J7" s="5">
        <v>7272.12</v>
      </c>
    </row>
    <row r="8" spans="1:10" x14ac:dyDescent="0.25">
      <c r="A8" s="1">
        <v>3</v>
      </c>
      <c r="B8" s="2" t="s">
        <v>10</v>
      </c>
      <c r="C8" s="2">
        <v>1512603</v>
      </c>
      <c r="D8" s="3" t="s">
        <v>57</v>
      </c>
      <c r="E8" s="13" t="s">
        <v>58</v>
      </c>
      <c r="F8" s="2" t="s">
        <v>22</v>
      </c>
      <c r="G8" s="2">
        <v>73</v>
      </c>
      <c r="H8" s="2" t="s">
        <v>38</v>
      </c>
      <c r="I8" s="5">
        <v>2.98</v>
      </c>
      <c r="J8" s="5">
        <v>217.54</v>
      </c>
    </row>
    <row r="9" spans="1:10" x14ac:dyDescent="0.25">
      <c r="A9" s="1">
        <v>4</v>
      </c>
      <c r="B9" s="2" t="s">
        <v>10</v>
      </c>
      <c r="C9" s="2">
        <v>1046592</v>
      </c>
      <c r="D9" s="3" t="s">
        <v>59</v>
      </c>
      <c r="E9" s="13" t="s">
        <v>60</v>
      </c>
      <c r="F9" s="2" t="s">
        <v>22</v>
      </c>
      <c r="G9" s="2">
        <v>77</v>
      </c>
      <c r="H9" s="2" t="s">
        <v>38</v>
      </c>
      <c r="I9" s="5">
        <v>2.72</v>
      </c>
      <c r="J9" s="5">
        <v>209.44000000000003</v>
      </c>
    </row>
    <row r="10" spans="1:10" x14ac:dyDescent="0.25">
      <c r="A10" s="1">
        <v>5</v>
      </c>
      <c r="B10" s="2" t="s">
        <v>10</v>
      </c>
      <c r="C10" s="2">
        <v>1073223</v>
      </c>
      <c r="D10" s="3" t="s">
        <v>63</v>
      </c>
      <c r="E10" s="13" t="s">
        <v>64</v>
      </c>
      <c r="F10" s="2" t="s">
        <v>22</v>
      </c>
      <c r="G10" s="2">
        <v>19</v>
      </c>
      <c r="H10" s="2" t="s">
        <v>38</v>
      </c>
      <c r="I10" s="5">
        <v>50.09</v>
      </c>
      <c r="J10" s="5">
        <v>951.71</v>
      </c>
    </row>
    <row r="11" spans="1:10" x14ac:dyDescent="0.25">
      <c r="A11" s="1">
        <v>6</v>
      </c>
      <c r="B11" s="2" t="s">
        <v>10</v>
      </c>
      <c r="C11" s="2">
        <v>1107778</v>
      </c>
      <c r="D11" s="3" t="s">
        <v>65</v>
      </c>
      <c r="E11" s="13" t="s">
        <v>66</v>
      </c>
      <c r="F11" s="2" t="s">
        <v>22</v>
      </c>
      <c r="G11" s="2">
        <v>19</v>
      </c>
      <c r="H11" s="2" t="s">
        <v>38</v>
      </c>
      <c r="I11" s="5">
        <v>8.11</v>
      </c>
      <c r="J11" s="5">
        <v>154.08999999999997</v>
      </c>
    </row>
    <row r="12" spans="1:10" x14ac:dyDescent="0.25">
      <c r="A12" s="1">
        <v>7</v>
      </c>
      <c r="B12" s="2" t="s">
        <v>10</v>
      </c>
      <c r="C12" s="2">
        <v>1235971</v>
      </c>
      <c r="D12" s="3" t="s">
        <v>67</v>
      </c>
      <c r="E12" s="13" t="s">
        <v>68</v>
      </c>
      <c r="F12" s="2" t="s">
        <v>22</v>
      </c>
      <c r="G12" s="2">
        <v>16</v>
      </c>
      <c r="H12" s="2" t="s">
        <v>38</v>
      </c>
      <c r="I12" s="5">
        <v>37.479999999999997</v>
      </c>
      <c r="J12" s="5">
        <v>599.67999999999995</v>
      </c>
    </row>
    <row r="13" spans="1:10" x14ac:dyDescent="0.25">
      <c r="A13" s="1">
        <v>8</v>
      </c>
      <c r="B13" s="2" t="s">
        <v>10</v>
      </c>
      <c r="C13" s="2">
        <v>1166913</v>
      </c>
      <c r="D13" s="3" t="s">
        <v>69</v>
      </c>
      <c r="E13" s="13" t="s">
        <v>70</v>
      </c>
      <c r="F13" s="2" t="s">
        <v>22</v>
      </c>
      <c r="G13" s="2">
        <v>14</v>
      </c>
      <c r="H13" s="2" t="s">
        <v>38</v>
      </c>
      <c r="I13" s="5">
        <v>37.82</v>
      </c>
      <c r="J13" s="5">
        <v>529.48</v>
      </c>
    </row>
    <row r="14" spans="1:10" ht="30" x14ac:dyDescent="0.25">
      <c r="A14" s="1">
        <v>9</v>
      </c>
      <c r="B14" s="2" t="s">
        <v>10</v>
      </c>
      <c r="C14" s="2">
        <v>1095885</v>
      </c>
      <c r="D14" s="3" t="s">
        <v>71</v>
      </c>
      <c r="E14" s="13" t="s">
        <v>72</v>
      </c>
      <c r="F14" s="2" t="s">
        <v>22</v>
      </c>
      <c r="G14" s="2">
        <v>15</v>
      </c>
      <c r="H14" s="2" t="s">
        <v>38</v>
      </c>
      <c r="I14" s="5">
        <v>164.89</v>
      </c>
      <c r="J14" s="5">
        <v>2473.35</v>
      </c>
    </row>
    <row r="15" spans="1:10" ht="30" x14ac:dyDescent="0.25">
      <c r="A15" s="1">
        <v>10</v>
      </c>
      <c r="B15" s="2" t="s">
        <v>10</v>
      </c>
      <c r="C15" s="2">
        <v>1095885</v>
      </c>
      <c r="D15" s="3" t="s">
        <v>73</v>
      </c>
      <c r="E15" s="13" t="s">
        <v>74</v>
      </c>
      <c r="F15" s="2" t="s">
        <v>22</v>
      </c>
      <c r="G15" s="2">
        <v>11</v>
      </c>
      <c r="H15" s="2" t="s">
        <v>38</v>
      </c>
      <c r="I15" s="5">
        <v>170.04</v>
      </c>
      <c r="J15" s="5">
        <v>1870.4399999999998</v>
      </c>
    </row>
    <row r="16" spans="1:10" x14ac:dyDescent="0.25">
      <c r="A16" s="1">
        <v>11</v>
      </c>
      <c r="B16" s="2" t="s">
        <v>10</v>
      </c>
      <c r="C16" s="2">
        <v>1108659</v>
      </c>
      <c r="D16" s="3" t="s">
        <v>75</v>
      </c>
      <c r="E16" s="13" t="s">
        <v>76</v>
      </c>
      <c r="F16" s="2" t="s">
        <v>22</v>
      </c>
      <c r="G16" s="2">
        <v>5</v>
      </c>
      <c r="H16" s="2" t="s">
        <v>38</v>
      </c>
      <c r="I16" s="5">
        <v>58.69</v>
      </c>
      <c r="J16" s="5">
        <v>293.45</v>
      </c>
    </row>
    <row r="17" spans="1:10" x14ac:dyDescent="0.25">
      <c r="A17" s="1">
        <v>12</v>
      </c>
      <c r="B17" s="2" t="s">
        <v>10</v>
      </c>
      <c r="C17" s="2">
        <v>1137450</v>
      </c>
      <c r="D17" s="3" t="s">
        <v>77</v>
      </c>
      <c r="E17" s="13" t="s">
        <v>78</v>
      </c>
      <c r="F17" s="2" t="s">
        <v>22</v>
      </c>
      <c r="G17" s="2">
        <v>6</v>
      </c>
      <c r="H17" s="2" t="s">
        <v>38</v>
      </c>
      <c r="I17" s="5">
        <v>15.62</v>
      </c>
      <c r="J17" s="5">
        <v>93.72</v>
      </c>
    </row>
    <row r="18" spans="1:10" ht="30" x14ac:dyDescent="0.25">
      <c r="A18" s="1">
        <v>13</v>
      </c>
      <c r="B18" s="2" t="s">
        <v>10</v>
      </c>
      <c r="C18" s="2">
        <v>1162543</v>
      </c>
      <c r="D18" s="3" t="s">
        <v>79</v>
      </c>
      <c r="E18" s="13" t="s">
        <v>80</v>
      </c>
      <c r="F18" s="2" t="s">
        <v>22</v>
      </c>
      <c r="G18" s="2">
        <v>8</v>
      </c>
      <c r="H18" s="2" t="s">
        <v>38</v>
      </c>
      <c r="I18" s="5">
        <v>111</v>
      </c>
      <c r="J18" s="5">
        <v>888</v>
      </c>
    </row>
    <row r="19" spans="1:10" x14ac:dyDescent="0.25">
      <c r="A19" s="1">
        <v>14</v>
      </c>
      <c r="B19" s="2" t="s">
        <v>10</v>
      </c>
      <c r="C19" s="2">
        <v>1050038</v>
      </c>
      <c r="D19" s="3" t="s">
        <v>81</v>
      </c>
      <c r="E19" s="13" t="s">
        <v>82</v>
      </c>
      <c r="F19" s="2" t="s">
        <v>22</v>
      </c>
      <c r="G19" s="2">
        <v>3</v>
      </c>
      <c r="H19" s="2" t="s">
        <v>38</v>
      </c>
      <c r="I19" s="5">
        <v>20.32</v>
      </c>
      <c r="J19" s="5">
        <v>60.96</v>
      </c>
    </row>
    <row r="20" spans="1:10" x14ac:dyDescent="0.25">
      <c r="A20" s="1">
        <v>15</v>
      </c>
      <c r="B20" s="2" t="s">
        <v>10</v>
      </c>
      <c r="C20" s="2">
        <v>1080450</v>
      </c>
      <c r="D20" s="3" t="s">
        <v>83</v>
      </c>
      <c r="E20" s="13" t="s">
        <v>84</v>
      </c>
      <c r="F20" s="2" t="s">
        <v>22</v>
      </c>
      <c r="G20" s="2">
        <v>2</v>
      </c>
      <c r="H20" s="2" t="s">
        <v>38</v>
      </c>
      <c r="I20" s="5">
        <v>8.18</v>
      </c>
      <c r="J20" s="5">
        <v>16.36</v>
      </c>
    </row>
    <row r="21" spans="1:10" ht="30" x14ac:dyDescent="0.25">
      <c r="A21" s="1">
        <v>16</v>
      </c>
      <c r="B21" s="2" t="s">
        <v>10</v>
      </c>
      <c r="C21" s="2">
        <v>1095885</v>
      </c>
      <c r="D21" s="3" t="s">
        <v>87</v>
      </c>
      <c r="E21" s="13" t="s">
        <v>88</v>
      </c>
      <c r="F21" s="2" t="s">
        <v>22</v>
      </c>
      <c r="G21" s="2">
        <v>1</v>
      </c>
      <c r="H21" s="2" t="s">
        <v>38</v>
      </c>
      <c r="I21" s="5">
        <v>201.5</v>
      </c>
      <c r="J21" s="5">
        <v>201.5</v>
      </c>
    </row>
    <row r="22" spans="1:10" x14ac:dyDescent="0.25">
      <c r="A22" s="1">
        <v>17</v>
      </c>
      <c r="B22" s="2" t="s">
        <v>10</v>
      </c>
      <c r="C22" s="2">
        <v>1152476</v>
      </c>
      <c r="D22" s="3" t="s">
        <v>89</v>
      </c>
      <c r="E22" s="13" t="s">
        <v>90</v>
      </c>
      <c r="F22" s="2" t="s">
        <v>22</v>
      </c>
      <c r="G22" s="2">
        <v>1</v>
      </c>
      <c r="H22" s="2" t="s">
        <v>38</v>
      </c>
      <c r="I22" s="5">
        <v>13.87</v>
      </c>
      <c r="J22" s="5">
        <v>13.87</v>
      </c>
    </row>
    <row r="23" spans="1:10" ht="30" x14ac:dyDescent="0.25">
      <c r="A23" s="1">
        <v>18</v>
      </c>
      <c r="B23" s="2" t="s">
        <v>10</v>
      </c>
      <c r="C23" s="2">
        <v>1115699</v>
      </c>
      <c r="D23" s="3" t="s">
        <v>91</v>
      </c>
      <c r="E23" s="13" t="s">
        <v>92</v>
      </c>
      <c r="F23" s="2" t="s">
        <v>22</v>
      </c>
      <c r="G23" s="2">
        <v>1</v>
      </c>
      <c r="H23" s="2" t="s">
        <v>38</v>
      </c>
      <c r="I23" s="5">
        <v>21.2</v>
      </c>
      <c r="J23" s="5">
        <v>21.2</v>
      </c>
    </row>
    <row r="24" spans="1:10" x14ac:dyDescent="0.25">
      <c r="A24" s="1">
        <v>19</v>
      </c>
      <c r="B24" s="2" t="s">
        <v>10</v>
      </c>
      <c r="C24" s="2">
        <v>1087376</v>
      </c>
      <c r="D24" s="3" t="s">
        <v>93</v>
      </c>
      <c r="E24" s="13" t="s">
        <v>94</v>
      </c>
      <c r="F24" s="2" t="s">
        <v>22</v>
      </c>
      <c r="G24" s="2">
        <v>1</v>
      </c>
      <c r="H24" s="2" t="s">
        <v>38</v>
      </c>
      <c r="I24" s="5">
        <v>172.43</v>
      </c>
      <c r="J24" s="5">
        <v>172.43</v>
      </c>
    </row>
    <row r="25" spans="1:10" x14ac:dyDescent="0.25">
      <c r="A25" s="1">
        <v>20</v>
      </c>
      <c r="B25" s="2" t="s">
        <v>10</v>
      </c>
      <c r="C25" s="2">
        <v>1102367</v>
      </c>
      <c r="D25" s="3" t="s">
        <v>392</v>
      </c>
      <c r="E25" s="13" t="s">
        <v>393</v>
      </c>
      <c r="F25" s="2" t="s">
        <v>351</v>
      </c>
      <c r="G25" s="2">
        <v>1</v>
      </c>
      <c r="H25" s="2" t="s">
        <v>394</v>
      </c>
      <c r="I25" s="5">
        <v>103.82</v>
      </c>
      <c r="J25" s="5">
        <v>103.82</v>
      </c>
    </row>
    <row r="26" spans="1:10" x14ac:dyDescent="0.25">
      <c r="A26" t="s">
        <v>526</v>
      </c>
      <c r="H26" s="6"/>
      <c r="J26" s="6">
        <f>SUM(J6:J25)</f>
        <v>16306.460000000003</v>
      </c>
    </row>
    <row r="28" spans="1:10" x14ac:dyDescent="0.25">
      <c r="B28" s="7" t="s">
        <v>523</v>
      </c>
    </row>
    <row r="29" spans="1:10" x14ac:dyDescent="0.25">
      <c r="B29" s="7" t="s">
        <v>524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25">
      <formula1>0</formula1>
      <formula2>9999999999999</formula2>
    </dataValidation>
    <dataValidation type="decimal" allowBlank="1" showInputMessage="1" showErrorMessage="1" sqref="J6:J25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25">
      <formula1>TypeResource</formula1>
    </dataValidation>
    <dataValidation operator="lessThanOrEqual" allowBlank="1" showInputMessage="1" showErrorMessage="1" sqref="C2:C25"/>
    <dataValidation type="decimal" allowBlank="1" showErrorMessage="1" errorTitle="Ошибка" error="Введите действительное числовое значение" sqref="G6:G25">
      <formula1>0</formula1>
      <formula2>9999999999999</formula2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activeCell="C49" sqref="C49"/>
    </sheetView>
  </sheetViews>
  <sheetFormatPr defaultRowHeight="15" x14ac:dyDescent="0.25"/>
  <cols>
    <col min="4" max="4" width="11" customWidth="1"/>
    <col min="5" max="5" width="33.5703125" customWidth="1"/>
    <col min="8" max="8" width="11.5703125" customWidth="1"/>
    <col min="10" max="10" width="14.140625" customWidth="1"/>
  </cols>
  <sheetData>
    <row r="1" spans="1:10" x14ac:dyDescent="0.25">
      <c r="A1" s="8" t="s">
        <v>537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25.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1033691</v>
      </c>
      <c r="D6" s="3" t="s">
        <v>95</v>
      </c>
      <c r="E6" s="13" t="s">
        <v>96</v>
      </c>
      <c r="F6" s="2" t="s">
        <v>22</v>
      </c>
      <c r="G6" s="2">
        <v>61</v>
      </c>
      <c r="H6" s="2" t="s">
        <v>97</v>
      </c>
      <c r="I6" s="5">
        <v>119.1</v>
      </c>
      <c r="J6" s="5">
        <v>7265.0999999999995</v>
      </c>
    </row>
    <row r="7" spans="1:10" x14ac:dyDescent="0.25">
      <c r="A7" s="1">
        <v>2</v>
      </c>
      <c r="B7" s="2" t="s">
        <v>10</v>
      </c>
      <c r="C7" s="2">
        <v>1122883</v>
      </c>
      <c r="D7" s="3" t="s">
        <v>204</v>
      </c>
      <c r="E7" s="13" t="s">
        <v>205</v>
      </c>
      <c r="F7" s="2" t="s">
        <v>22</v>
      </c>
      <c r="G7" s="2">
        <v>1</v>
      </c>
      <c r="H7" s="2" t="s">
        <v>173</v>
      </c>
      <c r="I7" s="5">
        <v>1729.2</v>
      </c>
      <c r="J7" s="5">
        <v>1729.2</v>
      </c>
    </row>
    <row r="8" spans="1:10" x14ac:dyDescent="0.25">
      <c r="A8" s="1">
        <v>3</v>
      </c>
      <c r="B8" s="2" t="s">
        <v>10</v>
      </c>
      <c r="C8" s="2">
        <v>1165886</v>
      </c>
      <c r="D8" s="3" t="s">
        <v>345</v>
      </c>
      <c r="E8" s="13" t="s">
        <v>346</v>
      </c>
      <c r="F8" s="2" t="s">
        <v>22</v>
      </c>
      <c r="G8" s="2">
        <v>1</v>
      </c>
      <c r="H8" s="2" t="s">
        <v>173</v>
      </c>
      <c r="I8" s="5">
        <v>755.21</v>
      </c>
      <c r="J8" s="5">
        <v>755.21</v>
      </c>
    </row>
    <row r="9" spans="1:10" x14ac:dyDescent="0.25">
      <c r="A9" s="1">
        <v>4</v>
      </c>
      <c r="B9" s="2" t="s">
        <v>10</v>
      </c>
      <c r="C9" s="2">
        <v>1168369</v>
      </c>
      <c r="D9" s="3" t="s">
        <v>108</v>
      </c>
      <c r="E9" s="13" t="s">
        <v>109</v>
      </c>
      <c r="F9" s="2" t="s">
        <v>22</v>
      </c>
      <c r="G9" s="2">
        <v>10</v>
      </c>
      <c r="H9" s="2" t="s">
        <v>97</v>
      </c>
      <c r="I9" s="5">
        <v>1743.05</v>
      </c>
      <c r="J9" s="5">
        <v>17430.5</v>
      </c>
    </row>
    <row r="10" spans="1:10" ht="30" x14ac:dyDescent="0.25">
      <c r="A10" s="1">
        <v>5</v>
      </c>
      <c r="B10" s="2" t="s">
        <v>10</v>
      </c>
      <c r="C10" s="2">
        <v>1187044</v>
      </c>
      <c r="D10" s="3" t="s">
        <v>114</v>
      </c>
      <c r="E10" s="13" t="s">
        <v>115</v>
      </c>
      <c r="F10" s="2" t="s">
        <v>22</v>
      </c>
      <c r="G10" s="2">
        <v>6</v>
      </c>
      <c r="H10" s="2" t="s">
        <v>97</v>
      </c>
      <c r="I10" s="5">
        <v>0.8</v>
      </c>
      <c r="J10" s="5">
        <v>4.8000000000000007</v>
      </c>
    </row>
    <row r="11" spans="1:10" x14ac:dyDescent="0.25">
      <c r="A11" s="1">
        <v>6</v>
      </c>
      <c r="B11" s="2" t="s">
        <v>10</v>
      </c>
      <c r="C11" s="2">
        <v>1076919</v>
      </c>
      <c r="D11" s="3" t="s">
        <v>124</v>
      </c>
      <c r="E11" s="13" t="s">
        <v>125</v>
      </c>
      <c r="F11" s="2" t="s">
        <v>22</v>
      </c>
      <c r="G11" s="2">
        <v>3</v>
      </c>
      <c r="H11" s="2" t="s">
        <v>97</v>
      </c>
      <c r="I11" s="5">
        <v>155.71</v>
      </c>
      <c r="J11" s="5">
        <v>467.13</v>
      </c>
    </row>
    <row r="12" spans="1:10" x14ac:dyDescent="0.25">
      <c r="A12" s="1">
        <v>7</v>
      </c>
      <c r="B12" s="2" t="s">
        <v>10</v>
      </c>
      <c r="C12" s="2">
        <v>1040625</v>
      </c>
      <c r="D12" s="3" t="s">
        <v>138</v>
      </c>
      <c r="E12" s="13" t="s">
        <v>139</v>
      </c>
      <c r="F12" s="2" t="s">
        <v>22</v>
      </c>
      <c r="G12" s="2">
        <v>2</v>
      </c>
      <c r="H12" s="2" t="s">
        <v>97</v>
      </c>
      <c r="I12" s="5">
        <v>367.31</v>
      </c>
      <c r="J12" s="5">
        <v>734.62</v>
      </c>
    </row>
    <row r="13" spans="1:10" x14ac:dyDescent="0.25">
      <c r="A13" s="1">
        <v>8</v>
      </c>
      <c r="B13" s="2" t="s">
        <v>10</v>
      </c>
      <c r="C13" s="2">
        <v>1170136</v>
      </c>
      <c r="D13" s="3" t="s">
        <v>150</v>
      </c>
      <c r="E13" s="13" t="s">
        <v>151</v>
      </c>
      <c r="F13" s="2" t="s">
        <v>22</v>
      </c>
      <c r="G13" s="2">
        <v>1</v>
      </c>
      <c r="H13" s="2" t="s">
        <v>97</v>
      </c>
      <c r="I13" s="5">
        <v>2.44</v>
      </c>
      <c r="J13" s="5">
        <v>2.44</v>
      </c>
    </row>
    <row r="14" spans="1:10" x14ac:dyDescent="0.25">
      <c r="A14" s="1">
        <v>9</v>
      </c>
      <c r="B14" s="2" t="s">
        <v>10</v>
      </c>
      <c r="C14" s="2">
        <v>1170784</v>
      </c>
      <c r="D14" s="3" t="s">
        <v>156</v>
      </c>
      <c r="E14" s="13" t="s">
        <v>157</v>
      </c>
      <c r="F14" s="2" t="s">
        <v>22</v>
      </c>
      <c r="G14" s="2">
        <v>1</v>
      </c>
      <c r="H14" s="2" t="s">
        <v>97</v>
      </c>
      <c r="I14" s="5">
        <v>0.44</v>
      </c>
      <c r="J14" s="5">
        <v>0.44</v>
      </c>
    </row>
    <row r="15" spans="1:10" x14ac:dyDescent="0.25">
      <c r="A15" s="1">
        <v>10</v>
      </c>
      <c r="B15" s="2" t="s">
        <v>10</v>
      </c>
      <c r="C15" s="2">
        <v>1165521</v>
      </c>
      <c r="D15" s="3" t="s">
        <v>160</v>
      </c>
      <c r="E15" s="13" t="s">
        <v>161</v>
      </c>
      <c r="F15" s="2" t="s">
        <v>22</v>
      </c>
      <c r="G15" s="2">
        <v>1</v>
      </c>
      <c r="H15" s="2" t="s">
        <v>97</v>
      </c>
      <c r="I15" s="5">
        <v>311.99</v>
      </c>
      <c r="J15" s="5">
        <v>311.99</v>
      </c>
    </row>
    <row r="16" spans="1:10" x14ac:dyDescent="0.25">
      <c r="A16" s="1">
        <v>11</v>
      </c>
      <c r="B16" s="2" t="s">
        <v>10</v>
      </c>
      <c r="C16" s="2">
        <v>1025586</v>
      </c>
      <c r="D16" s="3" t="s">
        <v>164</v>
      </c>
      <c r="E16" s="13" t="s">
        <v>165</v>
      </c>
      <c r="F16" s="2" t="s">
        <v>22</v>
      </c>
      <c r="G16" s="2">
        <v>1</v>
      </c>
      <c r="H16" s="2" t="s">
        <v>97</v>
      </c>
      <c r="I16" s="5">
        <v>647.79999999999995</v>
      </c>
      <c r="J16" s="5">
        <v>647.79999999999995</v>
      </c>
    </row>
    <row r="17" spans="1:10" x14ac:dyDescent="0.25">
      <c r="A17" s="1">
        <v>12</v>
      </c>
      <c r="B17" s="2" t="s">
        <v>10</v>
      </c>
      <c r="C17" s="2">
        <v>1009686</v>
      </c>
      <c r="D17" s="3" t="s">
        <v>166</v>
      </c>
      <c r="E17" s="13" t="s">
        <v>167</v>
      </c>
      <c r="F17" s="2" t="s">
        <v>22</v>
      </c>
      <c r="G17" s="2">
        <v>1</v>
      </c>
      <c r="H17" s="2" t="s">
        <v>97</v>
      </c>
      <c r="I17" s="5">
        <v>441.38</v>
      </c>
      <c r="J17" s="5">
        <v>441.38</v>
      </c>
    </row>
    <row r="18" spans="1:10" x14ac:dyDescent="0.25">
      <c r="A18" s="1">
        <v>13</v>
      </c>
      <c r="B18" s="2" t="s">
        <v>10</v>
      </c>
      <c r="C18" s="2">
        <v>1052267</v>
      </c>
      <c r="D18" s="3" t="s">
        <v>171</v>
      </c>
      <c r="E18" s="13" t="s">
        <v>172</v>
      </c>
      <c r="F18" s="2" t="s">
        <v>22</v>
      </c>
      <c r="G18" s="2">
        <v>12</v>
      </c>
      <c r="H18" s="2" t="s">
        <v>173</v>
      </c>
      <c r="I18" s="5">
        <v>5.17</v>
      </c>
      <c r="J18" s="5">
        <v>62.04</v>
      </c>
    </row>
    <row r="19" spans="1:10" x14ac:dyDescent="0.25">
      <c r="A19" s="1">
        <v>14</v>
      </c>
      <c r="B19" s="2" t="s">
        <v>10</v>
      </c>
      <c r="C19" s="2">
        <v>1172859</v>
      </c>
      <c r="D19" s="3" t="s">
        <v>174</v>
      </c>
      <c r="E19" s="13" t="s">
        <v>175</v>
      </c>
      <c r="F19" s="2" t="s">
        <v>22</v>
      </c>
      <c r="G19" s="2">
        <v>4</v>
      </c>
      <c r="H19" s="2" t="s">
        <v>173</v>
      </c>
      <c r="I19" s="5">
        <v>346.31</v>
      </c>
      <c r="J19" s="5">
        <v>1385.24</v>
      </c>
    </row>
    <row r="20" spans="1:10" x14ac:dyDescent="0.25">
      <c r="A20" s="1">
        <v>15</v>
      </c>
      <c r="B20" s="2" t="s">
        <v>10</v>
      </c>
      <c r="C20" s="2">
        <v>1066272</v>
      </c>
      <c r="D20" s="3" t="s">
        <v>176</v>
      </c>
      <c r="E20" s="13" t="s">
        <v>177</v>
      </c>
      <c r="F20" s="2" t="s">
        <v>22</v>
      </c>
      <c r="G20" s="2">
        <v>4</v>
      </c>
      <c r="H20" s="2" t="s">
        <v>173</v>
      </c>
      <c r="I20" s="5">
        <v>242.22</v>
      </c>
      <c r="J20" s="5">
        <v>968.88</v>
      </c>
    </row>
    <row r="21" spans="1:10" x14ac:dyDescent="0.25">
      <c r="A21" s="1">
        <v>16</v>
      </c>
      <c r="B21" s="2" t="s">
        <v>10</v>
      </c>
      <c r="C21" s="2">
        <v>1167423</v>
      </c>
      <c r="D21" s="3" t="s">
        <v>180</v>
      </c>
      <c r="E21" s="13" t="s">
        <v>181</v>
      </c>
      <c r="F21" s="2" t="s">
        <v>22</v>
      </c>
      <c r="G21" s="2">
        <v>4</v>
      </c>
      <c r="H21" s="2" t="s">
        <v>173</v>
      </c>
      <c r="I21" s="5">
        <v>141.58000000000001</v>
      </c>
      <c r="J21" s="5">
        <v>566.32000000000005</v>
      </c>
    </row>
    <row r="22" spans="1:10" x14ac:dyDescent="0.25">
      <c r="A22" s="1">
        <v>17</v>
      </c>
      <c r="B22" s="2" t="s">
        <v>10</v>
      </c>
      <c r="C22" s="2">
        <v>1165928</v>
      </c>
      <c r="D22" s="3" t="s">
        <v>182</v>
      </c>
      <c r="E22" s="13" t="s">
        <v>183</v>
      </c>
      <c r="F22" s="2" t="s">
        <v>22</v>
      </c>
      <c r="G22" s="2">
        <v>3</v>
      </c>
      <c r="H22" s="2" t="s">
        <v>173</v>
      </c>
      <c r="I22" s="5">
        <v>40.69</v>
      </c>
      <c r="J22" s="5">
        <v>122.07</v>
      </c>
    </row>
    <row r="23" spans="1:10" x14ac:dyDescent="0.25">
      <c r="A23" s="1">
        <v>18</v>
      </c>
      <c r="B23" s="2" t="s">
        <v>10</v>
      </c>
      <c r="C23" s="2">
        <v>1009686</v>
      </c>
      <c r="D23" s="3" t="s">
        <v>166</v>
      </c>
      <c r="E23" s="13" t="s">
        <v>167</v>
      </c>
      <c r="F23" s="2" t="s">
        <v>22</v>
      </c>
      <c r="G23" s="2">
        <v>3</v>
      </c>
      <c r="H23" s="2" t="s">
        <v>173</v>
      </c>
      <c r="I23" s="5">
        <v>441.38</v>
      </c>
      <c r="J23" s="5">
        <v>1324.1399999999999</v>
      </c>
    </row>
    <row r="24" spans="1:10" ht="30" x14ac:dyDescent="0.25">
      <c r="A24" s="1">
        <v>19</v>
      </c>
      <c r="B24" s="2" t="s">
        <v>10</v>
      </c>
      <c r="C24" s="2">
        <v>1000977</v>
      </c>
      <c r="D24" s="3" t="s">
        <v>186</v>
      </c>
      <c r="E24" s="13" t="s">
        <v>187</v>
      </c>
      <c r="F24" s="2" t="s">
        <v>22</v>
      </c>
      <c r="G24" s="2">
        <v>2</v>
      </c>
      <c r="H24" s="2" t="s">
        <v>173</v>
      </c>
      <c r="I24" s="5">
        <v>699.88</v>
      </c>
      <c r="J24" s="5">
        <v>1399.76</v>
      </c>
    </row>
    <row r="25" spans="1:10" x14ac:dyDescent="0.25">
      <c r="A25" s="1">
        <v>20</v>
      </c>
      <c r="B25" s="2" t="s">
        <v>10</v>
      </c>
      <c r="C25" s="2">
        <v>1169763</v>
      </c>
      <c r="D25" s="3" t="s">
        <v>190</v>
      </c>
      <c r="E25" s="13" t="s">
        <v>191</v>
      </c>
      <c r="F25" s="2" t="s">
        <v>22</v>
      </c>
      <c r="G25" s="2">
        <v>2</v>
      </c>
      <c r="H25" s="2" t="s">
        <v>173</v>
      </c>
      <c r="I25" s="5">
        <v>59.74</v>
      </c>
      <c r="J25" s="5">
        <v>119.48</v>
      </c>
    </row>
    <row r="26" spans="1:10" x14ac:dyDescent="0.25">
      <c r="A26" s="1">
        <v>21</v>
      </c>
      <c r="B26" s="2" t="s">
        <v>10</v>
      </c>
      <c r="C26" s="2">
        <v>1127183</v>
      </c>
      <c r="D26" s="3" t="s">
        <v>192</v>
      </c>
      <c r="E26" s="13" t="s">
        <v>193</v>
      </c>
      <c r="F26" s="2" t="s">
        <v>22</v>
      </c>
      <c r="G26" s="2">
        <v>1</v>
      </c>
      <c r="H26" s="2" t="s">
        <v>173</v>
      </c>
      <c r="I26" s="5">
        <v>1680.3</v>
      </c>
      <c r="J26" s="5">
        <v>1680.3</v>
      </c>
    </row>
    <row r="27" spans="1:10" x14ac:dyDescent="0.25">
      <c r="A27" s="1">
        <v>22</v>
      </c>
      <c r="B27" s="2" t="s">
        <v>10</v>
      </c>
      <c r="C27" s="2">
        <v>1064420</v>
      </c>
      <c r="D27" s="3" t="s">
        <v>194</v>
      </c>
      <c r="E27" s="13" t="s">
        <v>195</v>
      </c>
      <c r="F27" s="2" t="s">
        <v>22</v>
      </c>
      <c r="G27" s="2">
        <v>1</v>
      </c>
      <c r="H27" s="2" t="s">
        <v>173</v>
      </c>
      <c r="I27" s="5">
        <v>2.21</v>
      </c>
      <c r="J27" s="5">
        <v>2.21</v>
      </c>
    </row>
    <row r="28" spans="1:10" x14ac:dyDescent="0.25">
      <c r="A28" s="1">
        <v>23</v>
      </c>
      <c r="B28" s="2" t="s">
        <v>10</v>
      </c>
      <c r="C28" s="2">
        <v>1146836</v>
      </c>
      <c r="D28" s="3" t="s">
        <v>196</v>
      </c>
      <c r="E28" s="13" t="s">
        <v>197</v>
      </c>
      <c r="F28" s="2" t="s">
        <v>22</v>
      </c>
      <c r="G28" s="2">
        <v>1</v>
      </c>
      <c r="H28" s="2" t="s">
        <v>173</v>
      </c>
      <c r="I28" s="5">
        <v>60.55</v>
      </c>
      <c r="J28" s="5">
        <v>60.55</v>
      </c>
    </row>
    <row r="29" spans="1:10" x14ac:dyDescent="0.25">
      <c r="A29" s="1">
        <v>24</v>
      </c>
      <c r="B29" s="2" t="s">
        <v>10</v>
      </c>
      <c r="C29" s="2">
        <v>1050830</v>
      </c>
      <c r="D29" s="3" t="s">
        <v>206</v>
      </c>
      <c r="E29" s="13" t="s">
        <v>207</v>
      </c>
      <c r="F29" s="2" t="s">
        <v>22</v>
      </c>
      <c r="G29" s="2">
        <v>1</v>
      </c>
      <c r="H29" s="2" t="s">
        <v>173</v>
      </c>
      <c r="I29" s="5">
        <v>1780.6</v>
      </c>
      <c r="J29" s="5">
        <v>1780.6</v>
      </c>
    </row>
    <row r="30" spans="1:10" ht="30" x14ac:dyDescent="0.25">
      <c r="A30" s="1">
        <v>25</v>
      </c>
      <c r="B30" s="2" t="s">
        <v>10</v>
      </c>
      <c r="C30" s="2">
        <v>1000311</v>
      </c>
      <c r="D30" s="3" t="s">
        <v>208</v>
      </c>
      <c r="E30" s="13" t="s">
        <v>209</v>
      </c>
      <c r="F30" s="2" t="s">
        <v>22</v>
      </c>
      <c r="G30" s="2">
        <v>1</v>
      </c>
      <c r="H30" s="2" t="s">
        <v>173</v>
      </c>
      <c r="I30" s="5">
        <v>513.84</v>
      </c>
      <c r="J30" s="5">
        <v>513.84</v>
      </c>
    </row>
    <row r="31" spans="1:10" x14ac:dyDescent="0.25">
      <c r="A31" s="1">
        <v>26</v>
      </c>
      <c r="B31" s="2" t="s">
        <v>10</v>
      </c>
      <c r="C31" s="2">
        <v>1168370</v>
      </c>
      <c r="D31" s="3" t="s">
        <v>293</v>
      </c>
      <c r="E31" s="13" t="s">
        <v>294</v>
      </c>
      <c r="F31" s="2" t="s">
        <v>22</v>
      </c>
      <c r="G31" s="2">
        <v>10</v>
      </c>
      <c r="H31" s="2" t="s">
        <v>97</v>
      </c>
      <c r="I31" s="5">
        <v>631.32000000000005</v>
      </c>
      <c r="J31" s="5">
        <v>6313.2000000000007</v>
      </c>
    </row>
    <row r="32" spans="1:10" x14ac:dyDescent="0.25">
      <c r="A32" s="1">
        <v>27</v>
      </c>
      <c r="B32" s="2" t="s">
        <v>10</v>
      </c>
      <c r="C32" s="2">
        <v>1059288</v>
      </c>
      <c r="D32" s="3" t="s">
        <v>295</v>
      </c>
      <c r="E32" s="13" t="s">
        <v>296</v>
      </c>
      <c r="F32" s="2" t="s">
        <v>22</v>
      </c>
      <c r="G32" s="2">
        <v>8</v>
      </c>
      <c r="H32" s="2" t="s">
        <v>97</v>
      </c>
      <c r="I32" s="5">
        <v>296.77</v>
      </c>
      <c r="J32" s="5">
        <v>2374.16</v>
      </c>
    </row>
    <row r="33" spans="1:10" ht="30" x14ac:dyDescent="0.25">
      <c r="A33" s="1">
        <v>28</v>
      </c>
      <c r="B33" s="2" t="s">
        <v>10</v>
      </c>
      <c r="C33" s="2">
        <v>1083608</v>
      </c>
      <c r="D33" s="3" t="s">
        <v>315</v>
      </c>
      <c r="E33" s="13" t="s">
        <v>316</v>
      </c>
      <c r="F33" s="2" t="s">
        <v>22</v>
      </c>
      <c r="G33" s="2">
        <v>3</v>
      </c>
      <c r="H33" s="2" t="s">
        <v>97</v>
      </c>
      <c r="I33" s="5">
        <v>580.98</v>
      </c>
      <c r="J33" s="5">
        <v>1742.94</v>
      </c>
    </row>
    <row r="34" spans="1:10" ht="30" x14ac:dyDescent="0.25">
      <c r="A34" s="1">
        <v>29</v>
      </c>
      <c r="B34" s="2" t="s">
        <v>10</v>
      </c>
      <c r="C34" s="2">
        <v>1168713</v>
      </c>
      <c r="D34" s="3" t="s">
        <v>321</v>
      </c>
      <c r="E34" s="13" t="s">
        <v>322</v>
      </c>
      <c r="F34" s="2" t="s">
        <v>22</v>
      </c>
      <c r="G34" s="2">
        <v>2</v>
      </c>
      <c r="H34" s="2" t="s">
        <v>97</v>
      </c>
      <c r="I34" s="5">
        <v>576.58000000000004</v>
      </c>
      <c r="J34" s="5">
        <v>1153.1600000000001</v>
      </c>
    </row>
    <row r="35" spans="1:10" ht="30" x14ac:dyDescent="0.25">
      <c r="A35" s="1">
        <v>30</v>
      </c>
      <c r="B35" s="2" t="s">
        <v>10</v>
      </c>
      <c r="C35" s="2">
        <v>1131386</v>
      </c>
      <c r="D35" s="3" t="s">
        <v>323</v>
      </c>
      <c r="E35" s="13" t="s">
        <v>324</v>
      </c>
      <c r="F35" s="2" t="s">
        <v>22</v>
      </c>
      <c r="G35" s="2">
        <v>2</v>
      </c>
      <c r="H35" s="2" t="s">
        <v>97</v>
      </c>
      <c r="I35" s="5">
        <v>669.53</v>
      </c>
      <c r="J35" s="5">
        <v>1339.06</v>
      </c>
    </row>
    <row r="36" spans="1:10" ht="30" x14ac:dyDescent="0.25">
      <c r="A36" s="1">
        <v>31</v>
      </c>
      <c r="B36" s="2" t="s">
        <v>10</v>
      </c>
      <c r="C36" s="2">
        <v>1217088</v>
      </c>
      <c r="D36" s="3" t="s">
        <v>335</v>
      </c>
      <c r="E36" s="13" t="s">
        <v>336</v>
      </c>
      <c r="F36" s="2" t="s">
        <v>22</v>
      </c>
      <c r="G36" s="2">
        <v>1</v>
      </c>
      <c r="H36" s="2" t="s">
        <v>97</v>
      </c>
      <c r="I36" s="5">
        <v>401.24</v>
      </c>
      <c r="J36" s="5">
        <v>401.24</v>
      </c>
    </row>
    <row r="37" spans="1:10" ht="30" x14ac:dyDescent="0.25">
      <c r="A37" s="1">
        <v>32</v>
      </c>
      <c r="B37" s="2" t="s">
        <v>10</v>
      </c>
      <c r="C37" s="2">
        <v>1221532</v>
      </c>
      <c r="D37" s="3" t="s">
        <v>337</v>
      </c>
      <c r="E37" s="13" t="s">
        <v>338</v>
      </c>
      <c r="F37" s="2" t="s">
        <v>22</v>
      </c>
      <c r="G37" s="2">
        <v>1</v>
      </c>
      <c r="H37" s="2" t="s">
        <v>97</v>
      </c>
      <c r="I37" s="5">
        <v>942.52</v>
      </c>
      <c r="J37" s="5">
        <v>942.52</v>
      </c>
    </row>
    <row r="38" spans="1:10" x14ac:dyDescent="0.25">
      <c r="A38" s="1">
        <v>33</v>
      </c>
      <c r="B38" s="2" t="s">
        <v>10</v>
      </c>
      <c r="C38" s="2">
        <v>1010083</v>
      </c>
      <c r="D38" s="3" t="s">
        <v>362</v>
      </c>
      <c r="E38" s="13" t="s">
        <v>363</v>
      </c>
      <c r="F38" s="2" t="s">
        <v>351</v>
      </c>
      <c r="G38" s="2">
        <v>1</v>
      </c>
      <c r="H38" s="2" t="s">
        <v>355</v>
      </c>
      <c r="I38" s="5">
        <v>1.43</v>
      </c>
      <c r="J38" s="5">
        <v>1.43</v>
      </c>
    </row>
    <row r="39" spans="1:10" ht="30" x14ac:dyDescent="0.25">
      <c r="A39" s="1">
        <v>34</v>
      </c>
      <c r="B39" s="2" t="s">
        <v>10</v>
      </c>
      <c r="C39" s="2">
        <v>20003210</v>
      </c>
      <c r="D39" s="3" t="s">
        <v>397</v>
      </c>
      <c r="E39" s="13" t="s">
        <v>398</v>
      </c>
      <c r="F39" s="2" t="s">
        <v>351</v>
      </c>
      <c r="G39" s="2">
        <v>1</v>
      </c>
      <c r="H39" s="2" t="s">
        <v>399</v>
      </c>
      <c r="I39" s="5">
        <v>5354.05</v>
      </c>
      <c r="J39" s="5">
        <v>5354.05</v>
      </c>
    </row>
    <row r="40" spans="1:10" ht="30" x14ac:dyDescent="0.25">
      <c r="A40" s="1">
        <v>35</v>
      </c>
      <c r="B40" s="2" t="s">
        <v>10</v>
      </c>
      <c r="C40" s="2">
        <v>20003209</v>
      </c>
      <c r="D40" s="3" t="s">
        <v>400</v>
      </c>
      <c r="E40" s="13" t="s">
        <v>401</v>
      </c>
      <c r="F40" s="2" t="s">
        <v>351</v>
      </c>
      <c r="G40" s="2">
        <v>1</v>
      </c>
      <c r="H40" s="2" t="s">
        <v>399</v>
      </c>
      <c r="I40" s="5">
        <v>3076.61</v>
      </c>
      <c r="J40" s="5">
        <v>3076.61</v>
      </c>
    </row>
    <row r="41" spans="1:10" ht="30" x14ac:dyDescent="0.25">
      <c r="A41" s="1">
        <v>36</v>
      </c>
      <c r="B41" s="2" t="s">
        <v>10</v>
      </c>
      <c r="C41" s="2">
        <v>1165531</v>
      </c>
      <c r="D41" s="3" t="s">
        <v>402</v>
      </c>
      <c r="E41" s="13" t="s">
        <v>403</v>
      </c>
      <c r="F41" s="2" t="s">
        <v>351</v>
      </c>
      <c r="G41" s="2">
        <v>15</v>
      </c>
      <c r="H41" s="2" t="s">
        <v>404</v>
      </c>
      <c r="I41" s="5">
        <v>34.75</v>
      </c>
      <c r="J41" s="5">
        <v>521.25</v>
      </c>
    </row>
    <row r="42" spans="1:10" ht="30" x14ac:dyDescent="0.25">
      <c r="A42" s="1">
        <v>37</v>
      </c>
      <c r="B42" s="2" t="s">
        <v>10</v>
      </c>
      <c r="C42" s="2">
        <v>1165532</v>
      </c>
      <c r="D42" s="3" t="s">
        <v>405</v>
      </c>
      <c r="E42" s="13" t="s">
        <v>406</v>
      </c>
      <c r="F42" s="2" t="s">
        <v>351</v>
      </c>
      <c r="G42" s="2">
        <v>15</v>
      </c>
      <c r="H42" s="2" t="s">
        <v>404</v>
      </c>
      <c r="I42" s="5">
        <v>146.87</v>
      </c>
      <c r="J42" s="5">
        <v>2203.0500000000002</v>
      </c>
    </row>
    <row r="43" spans="1:10" x14ac:dyDescent="0.25">
      <c r="A43" s="1">
        <v>38</v>
      </c>
      <c r="B43" s="2" t="s">
        <v>10</v>
      </c>
      <c r="C43" s="2">
        <v>1169786</v>
      </c>
      <c r="D43" s="3" t="s">
        <v>407</v>
      </c>
      <c r="E43" s="13" t="s">
        <v>408</v>
      </c>
      <c r="F43" s="2" t="s">
        <v>351</v>
      </c>
      <c r="G43" s="2">
        <v>15</v>
      </c>
      <c r="H43" s="2" t="s">
        <v>404</v>
      </c>
      <c r="I43" s="5">
        <v>291.16000000000003</v>
      </c>
      <c r="J43" s="5">
        <v>4367.4000000000005</v>
      </c>
    </row>
    <row r="44" spans="1:10" ht="30" x14ac:dyDescent="0.25">
      <c r="A44" s="1">
        <v>39</v>
      </c>
      <c r="B44" s="2" t="s">
        <v>10</v>
      </c>
      <c r="C44" s="2">
        <v>1133056</v>
      </c>
      <c r="D44" s="3" t="s">
        <v>409</v>
      </c>
      <c r="E44" s="13" t="s">
        <v>410</v>
      </c>
      <c r="F44" s="2" t="s">
        <v>351</v>
      </c>
      <c r="G44" s="2">
        <v>10</v>
      </c>
      <c r="H44" s="2" t="s">
        <v>404</v>
      </c>
      <c r="I44" s="5">
        <v>86.76</v>
      </c>
      <c r="J44" s="5">
        <v>867.6</v>
      </c>
    </row>
    <row r="45" spans="1:10" ht="30" x14ac:dyDescent="0.25">
      <c r="A45" s="1">
        <v>40</v>
      </c>
      <c r="B45" s="2" t="s">
        <v>10</v>
      </c>
      <c r="C45" s="2">
        <v>1165533</v>
      </c>
      <c r="D45" s="3" t="s">
        <v>411</v>
      </c>
      <c r="E45" s="13" t="s">
        <v>412</v>
      </c>
      <c r="F45" s="2" t="s">
        <v>351</v>
      </c>
      <c r="G45" s="2">
        <v>5</v>
      </c>
      <c r="H45" s="2" t="s">
        <v>404</v>
      </c>
      <c r="I45" s="5">
        <v>203.56</v>
      </c>
      <c r="J45" s="5">
        <v>1017.8</v>
      </c>
    </row>
    <row r="46" spans="1:10" x14ac:dyDescent="0.25">
      <c r="A46" s="1">
        <v>41</v>
      </c>
      <c r="B46" s="2" t="s">
        <v>10</v>
      </c>
      <c r="C46" s="2">
        <v>1020297</v>
      </c>
      <c r="D46" s="3" t="s">
        <v>437</v>
      </c>
      <c r="E46" s="13" t="s">
        <v>438</v>
      </c>
      <c r="F46" s="2" t="s">
        <v>351</v>
      </c>
      <c r="G46" s="2">
        <v>2</v>
      </c>
      <c r="H46" s="2" t="s">
        <v>430</v>
      </c>
      <c r="I46" s="5">
        <v>55.31</v>
      </c>
      <c r="J46" s="5">
        <v>110.62</v>
      </c>
    </row>
    <row r="47" spans="1:10" ht="30" x14ac:dyDescent="0.25">
      <c r="A47" s="1">
        <v>42</v>
      </c>
      <c r="B47" s="2" t="s">
        <v>10</v>
      </c>
      <c r="C47" s="2">
        <v>1078287</v>
      </c>
      <c r="D47" s="3" t="s">
        <v>474</v>
      </c>
      <c r="E47" s="13" t="s">
        <v>475</v>
      </c>
      <c r="F47" s="2" t="s">
        <v>351</v>
      </c>
      <c r="G47" s="2">
        <v>1</v>
      </c>
      <c r="H47" s="2" t="s">
        <v>430</v>
      </c>
      <c r="I47" s="5">
        <v>150.74</v>
      </c>
      <c r="J47" s="5">
        <v>150.74</v>
      </c>
    </row>
    <row r="48" spans="1:10" x14ac:dyDescent="0.25">
      <c r="A48" t="s">
        <v>526</v>
      </c>
      <c r="H48" s="6"/>
      <c r="J48" s="6">
        <f>SUM(J6:J47)</f>
        <v>71712.870000000024</v>
      </c>
    </row>
    <row r="50" spans="2:2" x14ac:dyDescent="0.25">
      <c r="B50" s="7" t="s">
        <v>523</v>
      </c>
    </row>
    <row r="51" spans="2:2" x14ac:dyDescent="0.25">
      <c r="B51" s="7" t="s">
        <v>524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47">
      <formula1>0</formula1>
      <formula2>9999999999999</formula2>
    </dataValidation>
    <dataValidation type="decimal" allowBlank="1" showInputMessage="1" showErrorMessage="1" sqref="J6:J4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47">
      <formula1>TypeResource</formula1>
    </dataValidation>
    <dataValidation operator="lessThanOrEqual" allowBlank="1" showInputMessage="1" showErrorMessage="1" sqref="C2:C47"/>
    <dataValidation type="decimal" allowBlank="1" showErrorMessage="1" errorTitle="Ошибка" error="Введите действительное числовое значение" sqref="G6:G47">
      <formula1>0</formula1>
      <formula2>9999999999999</formula2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E6" sqref="E6"/>
    </sheetView>
  </sheetViews>
  <sheetFormatPr defaultRowHeight="15" x14ac:dyDescent="0.25"/>
  <cols>
    <col min="4" max="4" width="11.140625" customWidth="1"/>
    <col min="5" max="5" width="40.28515625" customWidth="1"/>
    <col min="8" max="8" width="15.5703125" customWidth="1"/>
    <col min="10" max="10" width="12.28515625" customWidth="1"/>
  </cols>
  <sheetData>
    <row r="1" spans="1:10" x14ac:dyDescent="0.25">
      <c r="A1" s="8" t="s">
        <v>538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32.2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1167363</v>
      </c>
      <c r="D6" s="3" t="s">
        <v>11</v>
      </c>
      <c r="E6" s="13" t="s">
        <v>12</v>
      </c>
      <c r="F6" s="2" t="s">
        <v>13</v>
      </c>
      <c r="G6" s="2">
        <v>2.4049999999999998</v>
      </c>
      <c r="H6" s="2" t="s">
        <v>14</v>
      </c>
      <c r="I6" s="5">
        <v>14768.18</v>
      </c>
      <c r="J6" s="2">
        <v>35517.472900000001</v>
      </c>
    </row>
    <row r="7" spans="1:10" x14ac:dyDescent="0.25">
      <c r="A7" s="1">
        <v>2</v>
      </c>
      <c r="B7" s="2" t="s">
        <v>10</v>
      </c>
      <c r="C7" s="2">
        <v>1167318</v>
      </c>
      <c r="D7" s="3" t="s">
        <v>16</v>
      </c>
      <c r="E7" s="13" t="s">
        <v>17</v>
      </c>
      <c r="F7" s="2" t="s">
        <v>13</v>
      </c>
      <c r="G7" s="2">
        <v>0.752</v>
      </c>
      <c r="H7" s="2" t="s">
        <v>18</v>
      </c>
      <c r="I7" s="5">
        <v>8586.2000000000007</v>
      </c>
      <c r="J7" s="2">
        <v>6456.8224000000009</v>
      </c>
    </row>
    <row r="8" spans="1:10" x14ac:dyDescent="0.25">
      <c r="A8" s="1">
        <v>3</v>
      </c>
      <c r="B8" s="2" t="s">
        <v>10</v>
      </c>
      <c r="C8" s="2">
        <v>9007675</v>
      </c>
      <c r="D8" s="3" t="s">
        <v>19</v>
      </c>
      <c r="E8" s="13" t="s">
        <v>20</v>
      </c>
      <c r="F8" s="2" t="s">
        <v>21</v>
      </c>
      <c r="G8" s="2">
        <v>110</v>
      </c>
      <c r="H8" s="2" t="s">
        <v>14</v>
      </c>
      <c r="I8" s="5">
        <v>0.53</v>
      </c>
      <c r="J8" s="2">
        <v>58.300000000000004</v>
      </c>
    </row>
    <row r="9" spans="1:10" x14ac:dyDescent="0.25">
      <c r="A9" s="1">
        <v>4</v>
      </c>
      <c r="B9" s="2" t="s">
        <v>10</v>
      </c>
      <c r="C9" s="2">
        <v>1023117</v>
      </c>
      <c r="D9" s="3" t="s">
        <v>23</v>
      </c>
      <c r="E9" s="13" t="s">
        <v>24</v>
      </c>
      <c r="F9" s="2" t="s">
        <v>21</v>
      </c>
      <c r="G9" s="2">
        <v>7</v>
      </c>
      <c r="H9" s="2" t="s">
        <v>14</v>
      </c>
      <c r="I9" s="5">
        <v>19.03</v>
      </c>
      <c r="J9" s="2">
        <v>133.21</v>
      </c>
    </row>
    <row r="10" spans="1:10" x14ac:dyDescent="0.25">
      <c r="A10" s="1">
        <v>5</v>
      </c>
      <c r="B10" s="2" t="s">
        <v>10</v>
      </c>
      <c r="C10" s="2">
        <v>9007342</v>
      </c>
      <c r="D10" s="3" t="s">
        <v>25</v>
      </c>
      <c r="E10" s="13" t="s">
        <v>26</v>
      </c>
      <c r="F10" s="2" t="s">
        <v>27</v>
      </c>
      <c r="G10" s="2">
        <v>1</v>
      </c>
      <c r="H10" s="2" t="s">
        <v>14</v>
      </c>
      <c r="I10" s="5">
        <v>92.59</v>
      </c>
      <c r="J10" s="2">
        <v>92.59</v>
      </c>
    </row>
    <row r="11" spans="1:10" x14ac:dyDescent="0.25">
      <c r="A11" s="1">
        <v>6</v>
      </c>
      <c r="B11" s="2" t="s">
        <v>10</v>
      </c>
      <c r="C11" s="2">
        <v>1130627</v>
      </c>
      <c r="D11" s="3" t="s">
        <v>28</v>
      </c>
      <c r="E11" s="13" t="s">
        <v>29</v>
      </c>
      <c r="F11" s="2" t="s">
        <v>21</v>
      </c>
      <c r="G11" s="2">
        <v>0.5</v>
      </c>
      <c r="H11" s="2" t="s">
        <v>14</v>
      </c>
      <c r="I11" s="5">
        <v>3.79</v>
      </c>
      <c r="J11" s="2">
        <v>1.895</v>
      </c>
    </row>
    <row r="12" spans="1:10" x14ac:dyDescent="0.25">
      <c r="A12" s="1">
        <v>7</v>
      </c>
      <c r="B12" s="2" t="s">
        <v>10</v>
      </c>
      <c r="C12" s="2">
        <v>1012858</v>
      </c>
      <c r="D12" s="3" t="s">
        <v>30</v>
      </c>
      <c r="E12" s="13" t="s">
        <v>31</v>
      </c>
      <c r="F12" s="2" t="s">
        <v>21</v>
      </c>
      <c r="G12" s="2">
        <v>1</v>
      </c>
      <c r="H12" s="2" t="s">
        <v>14</v>
      </c>
      <c r="I12" s="5">
        <v>3.64</v>
      </c>
      <c r="J12" s="2">
        <v>3.64</v>
      </c>
    </row>
    <row r="13" spans="1:10" x14ac:dyDescent="0.25">
      <c r="A13" s="1">
        <v>8</v>
      </c>
      <c r="B13" s="2" t="s">
        <v>10</v>
      </c>
      <c r="C13" s="2">
        <v>1108651</v>
      </c>
      <c r="D13" s="3" t="s">
        <v>32</v>
      </c>
      <c r="E13" s="13" t="s">
        <v>33</v>
      </c>
      <c r="F13" s="2" t="s">
        <v>21</v>
      </c>
      <c r="G13" s="2">
        <v>0.8</v>
      </c>
      <c r="H13" s="2" t="s">
        <v>14</v>
      </c>
      <c r="I13" s="5">
        <v>5</v>
      </c>
      <c r="J13" s="2">
        <v>4</v>
      </c>
    </row>
    <row r="14" spans="1:10" x14ac:dyDescent="0.25">
      <c r="A14" s="1">
        <v>9</v>
      </c>
      <c r="B14" s="2" t="s">
        <v>10</v>
      </c>
      <c r="C14" s="2">
        <v>1238998</v>
      </c>
      <c r="D14" s="3" t="s">
        <v>34</v>
      </c>
      <c r="E14" s="13" t="s">
        <v>35</v>
      </c>
      <c r="F14" s="2" t="s">
        <v>21</v>
      </c>
      <c r="G14" s="2">
        <v>0.6</v>
      </c>
      <c r="H14" s="2" t="s">
        <v>14</v>
      </c>
      <c r="I14" s="5">
        <v>10.26</v>
      </c>
      <c r="J14" s="2">
        <v>6.1559999999999997</v>
      </c>
    </row>
    <row r="15" spans="1:10" x14ac:dyDescent="0.25">
      <c r="A15" s="1">
        <v>10</v>
      </c>
      <c r="B15" s="2" t="s">
        <v>10</v>
      </c>
      <c r="C15" s="2">
        <v>1408707</v>
      </c>
      <c r="D15" s="3" t="s">
        <v>223</v>
      </c>
      <c r="E15" s="13" t="s">
        <v>224</v>
      </c>
      <c r="F15" s="2" t="s">
        <v>21</v>
      </c>
      <c r="G15" s="2">
        <v>2683</v>
      </c>
      <c r="H15" s="2" t="s">
        <v>14</v>
      </c>
      <c r="I15" s="5">
        <v>0.59</v>
      </c>
      <c r="J15" s="2">
        <v>1582.97</v>
      </c>
    </row>
    <row r="16" spans="1:10" x14ac:dyDescent="0.25">
      <c r="A16" s="1">
        <v>11</v>
      </c>
      <c r="B16" s="2" t="s">
        <v>10</v>
      </c>
      <c r="C16" s="2">
        <v>1145560</v>
      </c>
      <c r="D16" s="3" t="s">
        <v>227</v>
      </c>
      <c r="E16" s="13" t="s">
        <v>228</v>
      </c>
      <c r="F16" s="2" t="s">
        <v>15</v>
      </c>
      <c r="G16" s="2">
        <v>1.22</v>
      </c>
      <c r="H16" s="2" t="s">
        <v>14</v>
      </c>
      <c r="I16" s="5">
        <v>381.62</v>
      </c>
      <c r="J16" s="2">
        <v>465.57639999999998</v>
      </c>
    </row>
    <row r="17" spans="1:10" x14ac:dyDescent="0.25">
      <c r="A17" s="1">
        <v>12</v>
      </c>
      <c r="B17" s="2" t="s">
        <v>10</v>
      </c>
      <c r="C17" s="2">
        <v>1050041</v>
      </c>
      <c r="D17" s="3" t="s">
        <v>229</v>
      </c>
      <c r="E17" s="13" t="s">
        <v>230</v>
      </c>
      <c r="F17" s="2" t="s">
        <v>21</v>
      </c>
      <c r="G17" s="2">
        <v>0.5</v>
      </c>
      <c r="H17" s="2" t="s">
        <v>14</v>
      </c>
      <c r="I17" s="5">
        <v>51.5</v>
      </c>
      <c r="J17" s="2">
        <v>25.75</v>
      </c>
    </row>
    <row r="18" spans="1:10" x14ac:dyDescent="0.25">
      <c r="A18" s="1">
        <v>13</v>
      </c>
      <c r="B18" s="2" t="s">
        <v>10</v>
      </c>
      <c r="C18" s="2">
        <v>1275799</v>
      </c>
      <c r="D18" s="3" t="s">
        <v>231</v>
      </c>
      <c r="E18" s="13" t="s">
        <v>232</v>
      </c>
      <c r="F18" s="2" t="s">
        <v>21</v>
      </c>
      <c r="G18" s="2">
        <v>0.5</v>
      </c>
      <c r="H18" s="2" t="s">
        <v>14</v>
      </c>
      <c r="I18" s="5">
        <v>275.66000000000003</v>
      </c>
      <c r="J18" s="2">
        <v>137.83000000000001</v>
      </c>
    </row>
    <row r="19" spans="1:10" x14ac:dyDescent="0.25">
      <c r="A19" s="1">
        <v>14</v>
      </c>
      <c r="B19" s="2" t="s">
        <v>10</v>
      </c>
      <c r="C19" s="2">
        <v>1289498</v>
      </c>
      <c r="D19" s="3" t="s">
        <v>233</v>
      </c>
      <c r="E19" s="13" t="s">
        <v>234</v>
      </c>
      <c r="F19" s="2" t="s">
        <v>21</v>
      </c>
      <c r="G19" s="2">
        <v>0.2</v>
      </c>
      <c r="H19" s="2" t="s">
        <v>14</v>
      </c>
      <c r="I19" s="5">
        <v>482.88</v>
      </c>
      <c r="J19" s="2">
        <v>96.576000000000008</v>
      </c>
    </row>
    <row r="20" spans="1:10" x14ac:dyDescent="0.25">
      <c r="A20" s="1">
        <v>15</v>
      </c>
      <c r="B20" s="2" t="s">
        <v>10</v>
      </c>
      <c r="C20" s="2">
        <v>1012858</v>
      </c>
      <c r="D20" s="3" t="s">
        <v>30</v>
      </c>
      <c r="E20" s="13" t="s">
        <v>31</v>
      </c>
      <c r="F20" s="2" t="s">
        <v>21</v>
      </c>
      <c r="G20" s="2">
        <v>5</v>
      </c>
      <c r="H20" s="2" t="s">
        <v>14</v>
      </c>
      <c r="I20" s="5">
        <v>17.12</v>
      </c>
      <c r="J20" s="2">
        <v>85.600000000000009</v>
      </c>
    </row>
    <row r="21" spans="1:10" x14ac:dyDescent="0.25">
      <c r="A21" s="1">
        <v>16</v>
      </c>
      <c r="B21" s="2" t="s">
        <v>10</v>
      </c>
      <c r="C21" s="2">
        <v>1183322</v>
      </c>
      <c r="D21" s="3" t="s">
        <v>377</v>
      </c>
      <c r="E21" s="13" t="s">
        <v>378</v>
      </c>
      <c r="F21" s="2" t="s">
        <v>352</v>
      </c>
      <c r="G21" s="2">
        <v>8</v>
      </c>
      <c r="H21" s="2" t="s">
        <v>355</v>
      </c>
      <c r="I21" s="5">
        <v>75.86</v>
      </c>
      <c r="J21" s="2">
        <v>606.88</v>
      </c>
    </row>
    <row r="22" spans="1:10" ht="30" x14ac:dyDescent="0.25">
      <c r="A22" s="1">
        <v>17</v>
      </c>
      <c r="B22" s="2" t="s">
        <v>10</v>
      </c>
      <c r="C22" s="2">
        <v>1068172</v>
      </c>
      <c r="D22" s="3" t="s">
        <v>382</v>
      </c>
      <c r="E22" s="13" t="s">
        <v>383</v>
      </c>
      <c r="F22" s="2" t="s">
        <v>351</v>
      </c>
      <c r="G22" s="2">
        <v>44</v>
      </c>
      <c r="H22" s="2" t="s">
        <v>355</v>
      </c>
      <c r="I22" s="5">
        <v>9.24</v>
      </c>
      <c r="J22" s="2">
        <v>406.56</v>
      </c>
    </row>
    <row r="23" spans="1:10" ht="30" x14ac:dyDescent="0.25">
      <c r="A23" s="1">
        <v>18</v>
      </c>
      <c r="B23" s="2" t="s">
        <v>10</v>
      </c>
      <c r="C23" s="2">
        <v>1117397</v>
      </c>
      <c r="D23" s="3" t="s">
        <v>384</v>
      </c>
      <c r="E23" s="13" t="s">
        <v>385</v>
      </c>
      <c r="F23" s="2" t="s">
        <v>351</v>
      </c>
      <c r="G23" s="2">
        <v>50</v>
      </c>
      <c r="H23" s="2" t="s">
        <v>355</v>
      </c>
      <c r="I23" s="5">
        <v>6.07</v>
      </c>
      <c r="J23" s="2">
        <v>303.5</v>
      </c>
    </row>
    <row r="24" spans="1:10" hidden="1" x14ac:dyDescent="0.25">
      <c r="A24" s="14">
        <v>19</v>
      </c>
      <c r="B24" s="15" t="s">
        <v>10</v>
      </c>
      <c r="C24" s="15">
        <v>1197537</v>
      </c>
      <c r="D24" s="16" t="s">
        <v>484</v>
      </c>
      <c r="E24" s="17" t="s">
        <v>485</v>
      </c>
      <c r="F24" s="15" t="s">
        <v>352</v>
      </c>
      <c r="G24" s="15">
        <v>300</v>
      </c>
      <c r="H24" s="15" t="s">
        <v>14</v>
      </c>
      <c r="I24" s="18">
        <v>0</v>
      </c>
      <c r="J24" s="15">
        <v>0</v>
      </c>
    </row>
    <row r="25" spans="1:10" x14ac:dyDescent="0.25">
      <c r="J25">
        <f>SUM(J6:J24)</f>
        <v>45985.328699999991</v>
      </c>
    </row>
    <row r="27" spans="1:10" x14ac:dyDescent="0.25">
      <c r="B27" s="7" t="s">
        <v>523</v>
      </c>
    </row>
    <row r="28" spans="1:10" x14ac:dyDescent="0.25">
      <c r="B28" s="7" t="s">
        <v>524</v>
      </c>
    </row>
  </sheetData>
  <mergeCells count="10">
    <mergeCell ref="J2:J5"/>
    <mergeCell ref="F2:F5"/>
    <mergeCell ref="G2:G5"/>
    <mergeCell ref="E2:E5"/>
    <mergeCell ref="H2:H5"/>
    <mergeCell ref="A2:A5"/>
    <mergeCell ref="B2:B5"/>
    <mergeCell ref="C2:C5"/>
    <mergeCell ref="D2:D5"/>
    <mergeCell ref="I2:I5"/>
  </mergeCells>
  <dataValidations count="5">
    <dataValidation type="decimal" allowBlank="1" showErrorMessage="1" errorTitle="Ошибка!" error="Значение должно быть числом" sqref="I6:I24">
      <formula1>0</formula1>
      <formula2>9999999999999</formula2>
    </dataValidation>
    <dataValidation type="list" allowBlank="1" showInputMessage="1" showErrorMessage="1" errorTitle="Вид ресурса" error="Должно быть_x000a_выбрано значение_x000a_из списка" sqref="B6:B24">
      <formula1>TypeResource</formula1>
    </dataValidation>
    <dataValidation type="decimal" allowBlank="1" showErrorMessage="1" errorTitle="Ошибка!" error="Значение должно быть числом" sqref="J6:J24">
      <formula1>0</formula1>
      <formula2>100000000000</formula2>
    </dataValidation>
    <dataValidation operator="lessThanOrEqual" allowBlank="1" showInputMessage="1" showErrorMessage="1" sqref="C2:C24"/>
    <dataValidation type="decimal" allowBlank="1" showErrorMessage="1" errorTitle="Ошибка" error="Введите действительное числовое значение" sqref="G6:G24">
      <formula1>0</formula1>
      <formula2>9999999999999</formula2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E6" sqref="E6"/>
    </sheetView>
  </sheetViews>
  <sheetFormatPr defaultRowHeight="15" x14ac:dyDescent="0.25"/>
  <cols>
    <col min="4" max="4" width="11.42578125" customWidth="1"/>
    <col min="5" max="5" width="29.140625" customWidth="1"/>
    <col min="8" max="8" width="19.5703125" customWidth="1"/>
    <col min="9" max="9" width="12.85546875" customWidth="1"/>
    <col min="10" max="10" width="14.42578125" customWidth="1"/>
  </cols>
  <sheetData>
    <row r="1" spans="1:10" x14ac:dyDescent="0.25">
      <c r="A1" s="8" t="s">
        <v>539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31.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ht="23.25" customHeight="1" x14ac:dyDescent="0.25">
      <c r="A6" s="1">
        <v>1</v>
      </c>
      <c r="B6" s="2" t="s">
        <v>10</v>
      </c>
      <c r="C6" s="2">
        <v>1172074</v>
      </c>
      <c r="D6" s="3" t="s">
        <v>36</v>
      </c>
      <c r="E6" s="4" t="s">
        <v>37</v>
      </c>
      <c r="F6" s="2" t="s">
        <v>21</v>
      </c>
      <c r="G6" s="2">
        <v>75</v>
      </c>
      <c r="H6" s="2" t="s">
        <v>38</v>
      </c>
      <c r="I6" s="5">
        <v>7.26</v>
      </c>
      <c r="J6" s="5">
        <v>544.5</v>
      </c>
    </row>
    <row r="7" spans="1:10" x14ac:dyDescent="0.25">
      <c r="A7" s="1">
        <v>2</v>
      </c>
      <c r="B7" s="2" t="s">
        <v>10</v>
      </c>
      <c r="C7" s="2">
        <v>1565036</v>
      </c>
      <c r="D7" s="3" t="s">
        <v>241</v>
      </c>
      <c r="E7" s="4" t="s">
        <v>242</v>
      </c>
      <c r="F7" s="2" t="s">
        <v>21</v>
      </c>
      <c r="G7" s="2">
        <v>30</v>
      </c>
      <c r="H7" s="2" t="s">
        <v>38</v>
      </c>
      <c r="I7" s="5">
        <v>5.03</v>
      </c>
      <c r="J7" s="5">
        <v>150.9</v>
      </c>
    </row>
    <row r="8" spans="1:10" x14ac:dyDescent="0.25">
      <c r="A8" s="1">
        <v>3</v>
      </c>
      <c r="B8" s="2" t="s">
        <v>10</v>
      </c>
      <c r="C8" s="2">
        <v>1142428</v>
      </c>
      <c r="D8" s="3" t="s">
        <v>456</v>
      </c>
      <c r="E8" s="4" t="s">
        <v>457</v>
      </c>
      <c r="F8" s="2" t="s">
        <v>351</v>
      </c>
      <c r="G8" s="2">
        <v>5</v>
      </c>
      <c r="H8" s="2" t="s">
        <v>430</v>
      </c>
      <c r="I8" s="5">
        <v>20.62</v>
      </c>
      <c r="J8" s="5">
        <v>103.10000000000001</v>
      </c>
    </row>
    <row r="9" spans="1:10" x14ac:dyDescent="0.25">
      <c r="A9" s="1">
        <v>4</v>
      </c>
      <c r="B9" s="2" t="s">
        <v>10</v>
      </c>
      <c r="C9" s="2" t="s">
        <v>502</v>
      </c>
      <c r="D9" s="3" t="s">
        <v>503</v>
      </c>
      <c r="E9" s="4" t="s">
        <v>504</v>
      </c>
      <c r="F9" s="2" t="s">
        <v>352</v>
      </c>
      <c r="G9" s="2">
        <v>6.7</v>
      </c>
      <c r="H9" s="2" t="s">
        <v>394</v>
      </c>
      <c r="I9" s="5">
        <v>38.53</v>
      </c>
      <c r="J9" s="5">
        <v>258.15100000000001</v>
      </c>
    </row>
    <row r="10" spans="1:10" x14ac:dyDescent="0.25">
      <c r="A10" s="1">
        <v>5</v>
      </c>
      <c r="B10" s="2" t="s">
        <v>10</v>
      </c>
      <c r="C10" s="2" t="s">
        <v>514</v>
      </c>
      <c r="D10" s="3" t="s">
        <v>515</v>
      </c>
      <c r="E10" s="4" t="s">
        <v>516</v>
      </c>
      <c r="F10" s="2" t="s">
        <v>352</v>
      </c>
      <c r="G10" s="2">
        <v>73.2</v>
      </c>
      <c r="H10" s="2" t="s">
        <v>394</v>
      </c>
      <c r="I10" s="5">
        <v>53.21</v>
      </c>
      <c r="J10" s="5">
        <v>3894.9720000000002</v>
      </c>
    </row>
    <row r="11" spans="1:10" x14ac:dyDescent="0.25">
      <c r="A11" s="1">
        <v>6</v>
      </c>
      <c r="B11" s="2" t="s">
        <v>10</v>
      </c>
      <c r="C11" s="2" t="s">
        <v>517</v>
      </c>
      <c r="D11" s="3" t="s">
        <v>518</v>
      </c>
      <c r="E11" s="4" t="s">
        <v>519</v>
      </c>
      <c r="F11" s="2" t="s">
        <v>352</v>
      </c>
      <c r="G11" s="2">
        <v>26.3</v>
      </c>
      <c r="H11" s="2" t="s">
        <v>394</v>
      </c>
      <c r="I11" s="5">
        <v>51.1</v>
      </c>
      <c r="J11" s="5">
        <v>1343.93</v>
      </c>
    </row>
    <row r="12" spans="1:10" x14ac:dyDescent="0.25">
      <c r="A12" t="s">
        <v>526</v>
      </c>
      <c r="G12" s="6"/>
      <c r="J12" s="6">
        <f>SUM(J6:J11)</f>
        <v>6295.5530000000008</v>
      </c>
    </row>
    <row r="14" spans="1:10" x14ac:dyDescent="0.25">
      <c r="B14" s="7" t="s">
        <v>523</v>
      </c>
    </row>
    <row r="15" spans="1:10" x14ac:dyDescent="0.25">
      <c r="B15" s="7" t="s">
        <v>524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1">
      <formula1>0</formula1>
      <formula2>9999999999999</formula2>
    </dataValidation>
    <dataValidation type="decimal" allowBlank="1" showInputMessage="1" showErrorMessage="1" sqref="J6:J11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1">
      <formula1>TypeResource</formula1>
    </dataValidation>
    <dataValidation operator="lessThanOrEqual" allowBlank="1" showInputMessage="1" showErrorMessage="1" sqref="C2:C11"/>
    <dataValidation type="decimal" allowBlank="1" showErrorMessage="1" errorTitle="Ошибка" error="Введите действительное числовое значение" sqref="G6:G11">
      <formula1>0</formula1>
      <formula2>9999999999999</formula2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C2" sqref="C2:C5"/>
    </sheetView>
  </sheetViews>
  <sheetFormatPr defaultRowHeight="15" x14ac:dyDescent="0.25"/>
  <cols>
    <col min="2" max="2" width="10.42578125" customWidth="1"/>
    <col min="4" max="4" width="12.42578125" customWidth="1"/>
    <col min="5" max="5" width="34.5703125" customWidth="1"/>
    <col min="8" max="8" width="21" customWidth="1"/>
    <col min="10" max="10" width="14.5703125" customWidth="1"/>
  </cols>
  <sheetData>
    <row r="1" spans="1:10" x14ac:dyDescent="0.25">
      <c r="A1" s="8" t="s">
        <v>540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ht="32.25" customHeight="1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20000404</v>
      </c>
      <c r="D6" s="3" t="s">
        <v>458</v>
      </c>
      <c r="E6" s="4" t="s">
        <v>459</v>
      </c>
      <c r="F6" s="2" t="s">
        <v>351</v>
      </c>
      <c r="G6" s="2">
        <v>17</v>
      </c>
      <c r="H6" s="2" t="s">
        <v>430</v>
      </c>
      <c r="I6" s="5">
        <v>1777.44</v>
      </c>
      <c r="J6" s="5">
        <v>30216.48</v>
      </c>
    </row>
    <row r="7" spans="1:10" x14ac:dyDescent="0.25">
      <c r="A7" s="1">
        <v>2</v>
      </c>
      <c r="B7" s="2" t="s">
        <v>10</v>
      </c>
      <c r="C7" s="2" t="s">
        <v>505</v>
      </c>
      <c r="D7" s="3" t="s">
        <v>506</v>
      </c>
      <c r="E7" s="4" t="s">
        <v>507</v>
      </c>
      <c r="F7" s="2" t="s">
        <v>352</v>
      </c>
      <c r="G7" s="2">
        <v>8</v>
      </c>
      <c r="H7" s="2" t="s">
        <v>394</v>
      </c>
      <c r="I7" s="5">
        <v>152.86000000000001</v>
      </c>
      <c r="J7" s="5">
        <v>1222.8800000000001</v>
      </c>
    </row>
    <row r="8" spans="1:10" x14ac:dyDescent="0.25">
      <c r="A8" s="1">
        <v>3</v>
      </c>
      <c r="B8" s="2" t="s">
        <v>10</v>
      </c>
      <c r="C8" s="2" t="s">
        <v>511</v>
      </c>
      <c r="D8" s="3" t="s">
        <v>512</v>
      </c>
      <c r="E8" s="4" t="s">
        <v>513</v>
      </c>
      <c r="F8" s="2" t="s">
        <v>351</v>
      </c>
      <c r="G8" s="2">
        <v>2</v>
      </c>
      <c r="H8" s="2" t="s">
        <v>394</v>
      </c>
      <c r="I8" s="5">
        <v>136.47999999999999</v>
      </c>
      <c r="J8" s="5">
        <v>272.95999999999998</v>
      </c>
    </row>
    <row r="9" spans="1:10" x14ac:dyDescent="0.25">
      <c r="A9" s="1">
        <v>4</v>
      </c>
      <c r="B9" s="2" t="s">
        <v>10</v>
      </c>
      <c r="C9" s="2">
        <v>1285711</v>
      </c>
      <c r="D9" s="3" t="s">
        <v>427</v>
      </c>
      <c r="E9" s="4" t="s">
        <v>428</v>
      </c>
      <c r="F9" s="2" t="s">
        <v>429</v>
      </c>
      <c r="G9" s="2">
        <v>194.98</v>
      </c>
      <c r="H9" s="2" t="s">
        <v>430</v>
      </c>
      <c r="I9" s="5">
        <v>0.8</v>
      </c>
      <c r="J9" s="5">
        <v>155.98400000000001</v>
      </c>
    </row>
    <row r="10" spans="1:10" x14ac:dyDescent="0.25">
      <c r="A10" s="1">
        <v>5</v>
      </c>
      <c r="B10" s="2" t="s">
        <v>10</v>
      </c>
      <c r="C10" s="2">
        <v>1040913</v>
      </c>
      <c r="D10" s="3" t="s">
        <v>431</v>
      </c>
      <c r="E10" s="4" t="s">
        <v>432</v>
      </c>
      <c r="F10" s="2" t="s">
        <v>351</v>
      </c>
      <c r="G10" s="2">
        <v>1</v>
      </c>
      <c r="H10" s="2" t="s">
        <v>430</v>
      </c>
      <c r="I10" s="5">
        <v>201.46</v>
      </c>
      <c r="J10" s="5">
        <v>201.46</v>
      </c>
    </row>
    <row r="11" spans="1:10" x14ac:dyDescent="0.25">
      <c r="A11" s="1">
        <v>6</v>
      </c>
      <c r="B11" s="2" t="s">
        <v>10</v>
      </c>
      <c r="C11" s="2">
        <v>1040918</v>
      </c>
      <c r="D11" s="3" t="s">
        <v>433</v>
      </c>
      <c r="E11" s="4" t="s">
        <v>434</v>
      </c>
      <c r="F11" s="2" t="s">
        <v>351</v>
      </c>
      <c r="G11" s="2">
        <v>19</v>
      </c>
      <c r="H11" s="2" t="s">
        <v>430</v>
      </c>
      <c r="I11" s="5">
        <v>8.44</v>
      </c>
      <c r="J11" s="5">
        <v>160.35999999999999</v>
      </c>
    </row>
    <row r="12" spans="1:10" x14ac:dyDescent="0.25">
      <c r="A12" s="1">
        <v>7</v>
      </c>
      <c r="B12" s="2" t="s">
        <v>10</v>
      </c>
      <c r="C12" s="2">
        <v>1003604</v>
      </c>
      <c r="D12" s="3" t="s">
        <v>435</v>
      </c>
      <c r="E12" s="4" t="s">
        <v>436</v>
      </c>
      <c r="F12" s="2" t="s">
        <v>429</v>
      </c>
      <c r="G12" s="2">
        <v>261.20999999999998</v>
      </c>
      <c r="H12" s="2" t="s">
        <v>430</v>
      </c>
      <c r="I12" s="5">
        <v>0.34</v>
      </c>
      <c r="J12" s="5">
        <v>88.811400000000006</v>
      </c>
    </row>
    <row r="13" spans="1:10" x14ac:dyDescent="0.25">
      <c r="A13" s="1">
        <v>8</v>
      </c>
      <c r="B13" s="2" t="s">
        <v>10</v>
      </c>
      <c r="C13" s="2">
        <v>1067039</v>
      </c>
      <c r="D13" s="3" t="s">
        <v>449</v>
      </c>
      <c r="E13" s="4" t="s">
        <v>450</v>
      </c>
      <c r="F13" s="2" t="s">
        <v>451</v>
      </c>
      <c r="G13" s="2">
        <v>59.1</v>
      </c>
      <c r="H13" s="2" t="s">
        <v>430</v>
      </c>
      <c r="I13" s="5">
        <v>15.41</v>
      </c>
      <c r="J13" s="5">
        <v>910.73099999999999</v>
      </c>
    </row>
    <row r="14" spans="1:10" x14ac:dyDescent="0.25">
      <c r="A14" s="1">
        <v>9</v>
      </c>
      <c r="B14" s="2" t="s">
        <v>10</v>
      </c>
      <c r="C14" s="2">
        <v>1128433</v>
      </c>
      <c r="D14" s="3" t="s">
        <v>468</v>
      </c>
      <c r="E14" s="4" t="s">
        <v>469</v>
      </c>
      <c r="F14" s="2" t="s">
        <v>351</v>
      </c>
      <c r="G14" s="2">
        <v>33</v>
      </c>
      <c r="H14" s="2" t="s">
        <v>430</v>
      </c>
      <c r="I14" s="5">
        <v>14.02</v>
      </c>
      <c r="J14" s="5">
        <v>462.65999999999997</v>
      </c>
    </row>
    <row r="15" spans="1:10" x14ac:dyDescent="0.25">
      <c r="A15" s="1">
        <v>10</v>
      </c>
      <c r="B15" s="2" t="s">
        <v>10</v>
      </c>
      <c r="C15" s="2">
        <v>1013572</v>
      </c>
      <c r="D15" s="3" t="s">
        <v>447</v>
      </c>
      <c r="E15" s="4" t="s">
        <v>448</v>
      </c>
      <c r="F15" s="2" t="s">
        <v>351</v>
      </c>
      <c r="G15" s="2">
        <v>10</v>
      </c>
      <c r="H15" s="2" t="s">
        <v>430</v>
      </c>
      <c r="I15" s="5">
        <v>9.23</v>
      </c>
      <c r="J15" s="5">
        <v>92.300000000000011</v>
      </c>
    </row>
    <row r="16" spans="1:10" x14ac:dyDescent="0.25">
      <c r="A16" s="1">
        <v>11</v>
      </c>
      <c r="B16" s="2" t="s">
        <v>10</v>
      </c>
      <c r="C16" s="2">
        <v>1074435</v>
      </c>
      <c r="D16" s="3" t="s">
        <v>462</v>
      </c>
      <c r="E16" s="4" t="s">
        <v>463</v>
      </c>
      <c r="F16" s="2" t="s">
        <v>351</v>
      </c>
      <c r="G16" s="2">
        <v>1</v>
      </c>
      <c r="H16" s="2" t="s">
        <v>430</v>
      </c>
      <c r="I16" s="5">
        <v>924.3</v>
      </c>
      <c r="J16" s="5">
        <v>924.3</v>
      </c>
    </row>
    <row r="17" spans="1:10" x14ac:dyDescent="0.25">
      <c r="A17" t="s">
        <v>526</v>
      </c>
      <c r="J17" s="6">
        <f>SUM(J6:J16)</f>
        <v>34708.926400000011</v>
      </c>
    </row>
    <row r="19" spans="1:10" x14ac:dyDescent="0.25">
      <c r="B19" s="7" t="s">
        <v>523</v>
      </c>
    </row>
    <row r="20" spans="1:10" x14ac:dyDescent="0.25">
      <c r="B20" s="7" t="s">
        <v>524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6">
      <formula1>0</formula1>
      <formula2>9999999999999</formula2>
    </dataValidation>
    <dataValidation type="decimal" allowBlank="1" showInputMessage="1" showErrorMessage="1" sqref="J6:J16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6">
      <formula1>TypeResource</formula1>
    </dataValidation>
    <dataValidation operator="lessThanOrEqual" allowBlank="1" showInputMessage="1" showErrorMessage="1" sqref="C2:C16"/>
    <dataValidation type="decimal" allowBlank="1" showErrorMessage="1" errorTitle="Ошибка" error="Введите действительное числовое значение" sqref="G6:G16">
      <formula1>0</formula1>
      <formula2>9999999999999</formula2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5" x14ac:dyDescent="0.25"/>
  <cols>
    <col min="5" max="5" width="44.140625" customWidth="1"/>
    <col min="8" max="8" width="12.5703125" customWidth="1"/>
  </cols>
  <sheetData>
    <row r="1" spans="1:10" x14ac:dyDescent="0.25">
      <c r="A1" s="8" t="s">
        <v>541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x14ac:dyDescent="0.25">
      <c r="A6" s="1">
        <v>1</v>
      </c>
      <c r="B6" s="2" t="s">
        <v>10</v>
      </c>
      <c r="C6" s="2">
        <v>1144148</v>
      </c>
      <c r="D6" s="3" t="s">
        <v>98</v>
      </c>
      <c r="E6" s="13" t="s">
        <v>99</v>
      </c>
      <c r="F6" s="2" t="s">
        <v>22</v>
      </c>
      <c r="G6" s="2">
        <v>89</v>
      </c>
      <c r="H6" s="2" t="s">
        <v>97</v>
      </c>
      <c r="I6" s="5">
        <v>1</v>
      </c>
      <c r="J6" s="5">
        <v>89</v>
      </c>
    </row>
    <row r="7" spans="1:10" ht="30" x14ac:dyDescent="0.25">
      <c r="A7" s="1">
        <v>2</v>
      </c>
      <c r="B7" s="2" t="s">
        <v>10</v>
      </c>
      <c r="C7" s="2">
        <v>1275160</v>
      </c>
      <c r="D7" s="3" t="s">
        <v>128</v>
      </c>
      <c r="E7" s="13" t="s">
        <v>129</v>
      </c>
      <c r="F7" s="2" t="s">
        <v>22</v>
      </c>
      <c r="G7" s="2">
        <v>3</v>
      </c>
      <c r="H7" s="2" t="s">
        <v>97</v>
      </c>
      <c r="I7" s="5">
        <v>213.56</v>
      </c>
      <c r="J7" s="5">
        <v>640.68000000000006</v>
      </c>
    </row>
    <row r="8" spans="1:10" x14ac:dyDescent="0.25">
      <c r="A8" s="1">
        <v>3</v>
      </c>
      <c r="B8" s="2" t="s">
        <v>10</v>
      </c>
      <c r="C8" s="2">
        <v>1164626</v>
      </c>
      <c r="D8" s="3" t="s">
        <v>210</v>
      </c>
      <c r="E8" s="13" t="s">
        <v>211</v>
      </c>
      <c r="F8" s="2" t="s">
        <v>22</v>
      </c>
      <c r="G8" s="2">
        <v>1</v>
      </c>
      <c r="H8" s="2" t="s">
        <v>173</v>
      </c>
      <c r="I8" s="5">
        <v>4784.54</v>
      </c>
      <c r="J8" s="5">
        <v>4784.54</v>
      </c>
    </row>
    <row r="9" spans="1:10" x14ac:dyDescent="0.25">
      <c r="A9" s="1">
        <v>4</v>
      </c>
      <c r="B9" s="2" t="s">
        <v>10</v>
      </c>
      <c r="C9" s="2">
        <v>1230749</v>
      </c>
      <c r="D9" s="3" t="s">
        <v>225</v>
      </c>
      <c r="E9" s="13" t="s">
        <v>226</v>
      </c>
      <c r="F9" s="2" t="s">
        <v>22</v>
      </c>
      <c r="G9" s="2">
        <v>2</v>
      </c>
      <c r="H9" s="2" t="s">
        <v>14</v>
      </c>
      <c r="I9" s="5">
        <v>20.18</v>
      </c>
      <c r="J9" s="5">
        <v>40.36</v>
      </c>
    </row>
    <row r="10" spans="1:10" x14ac:dyDescent="0.25">
      <c r="A10" s="1">
        <v>5</v>
      </c>
      <c r="B10" s="2" t="s">
        <v>10</v>
      </c>
      <c r="C10" s="2">
        <v>1230745</v>
      </c>
      <c r="D10" s="3" t="s">
        <v>356</v>
      </c>
      <c r="E10" s="13" t="s">
        <v>357</v>
      </c>
      <c r="F10" s="2" t="s">
        <v>351</v>
      </c>
      <c r="G10" s="2">
        <v>2</v>
      </c>
      <c r="H10" s="2" t="s">
        <v>355</v>
      </c>
      <c r="I10" s="5">
        <v>10.45</v>
      </c>
      <c r="J10" s="5">
        <v>20.9</v>
      </c>
    </row>
    <row r="11" spans="1:10" x14ac:dyDescent="0.25">
      <c r="A11" s="1">
        <v>6</v>
      </c>
      <c r="B11" s="2" t="s">
        <v>10</v>
      </c>
      <c r="C11" s="2">
        <v>1230746</v>
      </c>
      <c r="D11" s="3" t="s">
        <v>358</v>
      </c>
      <c r="E11" s="13" t="s">
        <v>359</v>
      </c>
      <c r="F11" s="2" t="s">
        <v>351</v>
      </c>
      <c r="G11" s="2">
        <v>2</v>
      </c>
      <c r="H11" s="2" t="s">
        <v>355</v>
      </c>
      <c r="I11" s="5">
        <v>15.68</v>
      </c>
      <c r="J11" s="5">
        <v>31.36</v>
      </c>
    </row>
    <row r="12" spans="1:10" x14ac:dyDescent="0.25">
      <c r="A12" s="1">
        <v>7</v>
      </c>
      <c r="B12" s="2" t="s">
        <v>10</v>
      </c>
      <c r="C12" s="2">
        <v>1270599</v>
      </c>
      <c r="D12" s="3" t="s">
        <v>360</v>
      </c>
      <c r="E12" s="13" t="s">
        <v>361</v>
      </c>
      <c r="F12" s="2" t="s">
        <v>351</v>
      </c>
      <c r="G12" s="2">
        <v>2</v>
      </c>
      <c r="H12" s="2" t="s">
        <v>355</v>
      </c>
      <c r="I12" s="5">
        <v>26.14</v>
      </c>
      <c r="J12" s="5">
        <v>52.28</v>
      </c>
    </row>
    <row r="13" spans="1:10" ht="30" x14ac:dyDescent="0.25">
      <c r="A13" s="1">
        <v>8</v>
      </c>
      <c r="B13" s="2" t="s">
        <v>10</v>
      </c>
      <c r="C13" s="2">
        <v>1171636</v>
      </c>
      <c r="D13" s="3" t="s">
        <v>388</v>
      </c>
      <c r="E13" s="13" t="s">
        <v>389</v>
      </c>
      <c r="F13" s="2" t="s">
        <v>351</v>
      </c>
      <c r="G13" s="2">
        <v>8</v>
      </c>
      <c r="H13" s="2" t="s">
        <v>355</v>
      </c>
      <c r="I13" s="5">
        <v>26.16</v>
      </c>
      <c r="J13" s="5">
        <v>209.28</v>
      </c>
    </row>
    <row r="14" spans="1:10" ht="30" x14ac:dyDescent="0.25">
      <c r="A14" s="1">
        <v>9</v>
      </c>
      <c r="B14" s="2" t="s">
        <v>10</v>
      </c>
      <c r="C14" s="2">
        <v>1107611</v>
      </c>
      <c r="D14" s="3" t="s">
        <v>390</v>
      </c>
      <c r="E14" s="13" t="s">
        <v>391</v>
      </c>
      <c r="F14" s="2" t="s">
        <v>351</v>
      </c>
      <c r="G14" s="2">
        <v>6</v>
      </c>
      <c r="H14" s="2" t="s">
        <v>355</v>
      </c>
      <c r="I14" s="5">
        <v>53.52</v>
      </c>
      <c r="J14" s="5">
        <v>321.12</v>
      </c>
    </row>
    <row r="15" spans="1:10" x14ac:dyDescent="0.25">
      <c r="A15" t="s">
        <v>526</v>
      </c>
      <c r="G15" s="6"/>
      <c r="J15" s="6">
        <f>SUM(J6:J14)</f>
        <v>6189.5199999999986</v>
      </c>
    </row>
    <row r="17" spans="2:2" x14ac:dyDescent="0.25">
      <c r="B17" s="7" t="s">
        <v>523</v>
      </c>
    </row>
    <row r="18" spans="2:2" x14ac:dyDescent="0.25">
      <c r="B18" s="7" t="s">
        <v>524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4">
      <formula1>0</formula1>
      <formula2>9999999999999</formula2>
    </dataValidation>
    <dataValidation type="decimal" allowBlank="1" showInputMessage="1" showErrorMessage="1" sqref="J6:J14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4">
      <formula1>TypeResource</formula1>
    </dataValidation>
    <dataValidation operator="lessThanOrEqual" allowBlank="1" showInputMessage="1" showErrorMessage="1" sqref="C2:C14"/>
    <dataValidation type="decimal" allowBlank="1" showErrorMessage="1" errorTitle="Ошибка" error="Введите действительное числовое значение" sqref="G6:G14">
      <formula1>0</formula1>
      <formula2>9999999999999</formula2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E9" sqref="E9"/>
    </sheetView>
  </sheetViews>
  <sheetFormatPr defaultRowHeight="15" x14ac:dyDescent="0.25"/>
  <cols>
    <col min="4" max="4" width="12.140625" customWidth="1"/>
    <col min="5" max="5" width="43.42578125" customWidth="1"/>
    <col min="8" max="8" width="12.28515625" customWidth="1"/>
  </cols>
  <sheetData>
    <row r="1" spans="1:10" x14ac:dyDescent="0.25">
      <c r="A1" s="8" t="s">
        <v>542</v>
      </c>
    </row>
    <row r="2" spans="1:10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20" t="s">
        <v>6</v>
      </c>
      <c r="G2" s="24" t="s">
        <v>9</v>
      </c>
      <c r="H2" s="19" t="s">
        <v>7</v>
      </c>
      <c r="I2" s="19" t="s">
        <v>8</v>
      </c>
      <c r="J2" s="19" t="s">
        <v>525</v>
      </c>
    </row>
    <row r="3" spans="1:10" x14ac:dyDescent="0.25">
      <c r="A3" s="19"/>
      <c r="B3" s="19"/>
      <c r="C3" s="19"/>
      <c r="D3" s="19"/>
      <c r="E3" s="19"/>
      <c r="F3" s="20"/>
      <c r="G3" s="25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20"/>
      <c r="G4" s="25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20"/>
      <c r="G5" s="26"/>
      <c r="H5" s="19"/>
      <c r="I5" s="19"/>
      <c r="J5" s="19"/>
    </row>
    <row r="6" spans="1:10" ht="30" x14ac:dyDescent="0.25">
      <c r="A6" s="1">
        <v>1</v>
      </c>
      <c r="B6" s="2" t="s">
        <v>10</v>
      </c>
      <c r="C6" s="2">
        <v>1024558</v>
      </c>
      <c r="D6" s="3" t="s">
        <v>353</v>
      </c>
      <c r="E6" s="13" t="s">
        <v>354</v>
      </c>
      <c r="F6" s="2" t="s">
        <v>351</v>
      </c>
      <c r="G6" s="2">
        <v>2</v>
      </c>
      <c r="H6" s="2" t="s">
        <v>355</v>
      </c>
      <c r="I6" s="5">
        <v>60.36</v>
      </c>
      <c r="J6" s="5">
        <v>120.72</v>
      </c>
    </row>
    <row r="7" spans="1:10" x14ac:dyDescent="0.25">
      <c r="A7" s="1">
        <v>2</v>
      </c>
      <c r="B7" s="2" t="s">
        <v>10</v>
      </c>
      <c r="C7" s="2">
        <v>1048841</v>
      </c>
      <c r="D7" s="3" t="s">
        <v>375</v>
      </c>
      <c r="E7" s="4" t="s">
        <v>376</v>
      </c>
      <c r="F7" s="2" t="s">
        <v>351</v>
      </c>
      <c r="G7" s="2">
        <v>4</v>
      </c>
      <c r="H7" s="2" t="s">
        <v>355</v>
      </c>
      <c r="I7" s="5">
        <v>37.72</v>
      </c>
      <c r="J7" s="5">
        <v>150.88</v>
      </c>
    </row>
    <row r="8" spans="1:10" x14ac:dyDescent="0.25">
      <c r="A8" s="1">
        <v>3</v>
      </c>
      <c r="B8" s="2" t="s">
        <v>10</v>
      </c>
      <c r="C8" s="2">
        <v>1048841</v>
      </c>
      <c r="D8" s="3" t="s">
        <v>375</v>
      </c>
      <c r="E8" s="4" t="s">
        <v>376</v>
      </c>
      <c r="F8" s="2" t="s">
        <v>351</v>
      </c>
      <c r="G8" s="2">
        <v>4</v>
      </c>
      <c r="H8" s="2" t="s">
        <v>355</v>
      </c>
      <c r="I8" s="5">
        <v>53.06</v>
      </c>
      <c r="J8" s="5">
        <v>212.24</v>
      </c>
    </row>
    <row r="9" spans="1:10" x14ac:dyDescent="0.25">
      <c r="A9" s="1">
        <v>4</v>
      </c>
      <c r="B9" s="2" t="s">
        <v>10</v>
      </c>
      <c r="C9" s="2">
        <v>1059190</v>
      </c>
      <c r="D9" s="3">
        <v>1005360091</v>
      </c>
      <c r="E9" s="4" t="s">
        <v>488</v>
      </c>
      <c r="F9" s="2" t="s">
        <v>351</v>
      </c>
      <c r="G9" s="2">
        <v>20</v>
      </c>
      <c r="H9" s="2" t="s">
        <v>404</v>
      </c>
      <c r="I9" s="5">
        <v>54.56</v>
      </c>
      <c r="J9" s="5">
        <v>1091.2</v>
      </c>
    </row>
    <row r="10" spans="1:10" x14ac:dyDescent="0.25">
      <c r="A10" s="1">
        <v>5</v>
      </c>
      <c r="B10" s="2" t="s">
        <v>10</v>
      </c>
      <c r="C10" s="2">
        <v>1176854</v>
      </c>
      <c r="D10" s="3" t="s">
        <v>327</v>
      </c>
      <c r="E10" s="4" t="s">
        <v>328</v>
      </c>
      <c r="F10" s="2" t="s">
        <v>22</v>
      </c>
      <c r="G10" s="2">
        <v>1</v>
      </c>
      <c r="H10" s="2" t="s">
        <v>97</v>
      </c>
      <c r="I10" s="5">
        <v>48.14</v>
      </c>
      <c r="J10" s="5">
        <v>48.14</v>
      </c>
    </row>
    <row r="11" spans="1:10" x14ac:dyDescent="0.25">
      <c r="A11" s="1">
        <v>6</v>
      </c>
      <c r="B11" s="2" t="s">
        <v>10</v>
      </c>
      <c r="C11" s="2">
        <v>1256395</v>
      </c>
      <c r="D11" s="3">
        <v>1005361290</v>
      </c>
      <c r="E11" s="4" t="s">
        <v>489</v>
      </c>
      <c r="F11" s="2" t="s">
        <v>351</v>
      </c>
      <c r="G11" s="2">
        <v>110</v>
      </c>
      <c r="H11" s="2" t="s">
        <v>404</v>
      </c>
      <c r="I11" s="5">
        <v>106.01</v>
      </c>
      <c r="J11" s="5">
        <v>11661.1</v>
      </c>
    </row>
    <row r="12" spans="1:10" x14ac:dyDescent="0.25">
      <c r="A12" s="1">
        <v>7</v>
      </c>
      <c r="B12" s="2" t="s">
        <v>10</v>
      </c>
      <c r="C12" s="2">
        <v>1487852</v>
      </c>
      <c r="D12" s="3">
        <v>1005361563</v>
      </c>
      <c r="E12" s="4" t="s">
        <v>490</v>
      </c>
      <c r="F12" s="2" t="s">
        <v>351</v>
      </c>
      <c r="G12" s="2">
        <v>2</v>
      </c>
      <c r="H12" s="2" t="s">
        <v>404</v>
      </c>
      <c r="I12" s="5">
        <v>283.55</v>
      </c>
      <c r="J12" s="5">
        <v>567.1</v>
      </c>
    </row>
    <row r="13" spans="1:10" x14ac:dyDescent="0.25">
      <c r="A13" s="1">
        <v>8</v>
      </c>
      <c r="B13" s="2" t="s">
        <v>10</v>
      </c>
      <c r="C13" s="2">
        <v>1487852</v>
      </c>
      <c r="D13" s="3">
        <v>1005361597</v>
      </c>
      <c r="E13" s="4" t="s">
        <v>491</v>
      </c>
      <c r="F13" s="2" t="s">
        <v>351</v>
      </c>
      <c r="G13" s="2">
        <v>1</v>
      </c>
      <c r="H13" s="2" t="s">
        <v>404</v>
      </c>
      <c r="I13" s="5">
        <v>464.18</v>
      </c>
      <c r="J13" s="5">
        <v>464.18</v>
      </c>
    </row>
    <row r="14" spans="1:10" x14ac:dyDescent="0.25">
      <c r="A14" t="s">
        <v>526</v>
      </c>
      <c r="J14" s="6">
        <f>SUM(J6:J13)</f>
        <v>14315.560000000001</v>
      </c>
    </row>
    <row r="16" spans="1:10" x14ac:dyDescent="0.25">
      <c r="B16" s="7" t="s">
        <v>523</v>
      </c>
    </row>
    <row r="17" spans="2:2" x14ac:dyDescent="0.25">
      <c r="B17" s="7" t="s">
        <v>524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3">
      <formula1>0</formula1>
      <formula2>9999999999999</formula2>
    </dataValidation>
    <dataValidation type="decimal" allowBlank="1" showInputMessage="1" showErrorMessage="1" sqref="J6:J13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3">
      <formula1>TypeResource</formula1>
    </dataValidation>
    <dataValidation operator="lessThanOrEqual" allowBlank="1" showInputMessage="1" showErrorMessage="1" sqref="C2:C13"/>
    <dataValidation type="decimal" allowBlank="1" showErrorMessage="1" errorTitle="Ошибка" error="Введите действительное числовое значение" sqref="G6:G13">
      <formula1>0</formula1>
      <formula2>9999999999999</formula2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D20" sqref="D20"/>
    </sheetView>
  </sheetViews>
  <sheetFormatPr defaultRowHeight="15" x14ac:dyDescent="0.25"/>
  <cols>
    <col min="4" max="4" width="11.5703125" customWidth="1"/>
    <col min="6" max="6" width="33.28515625" customWidth="1"/>
    <col min="9" max="9" width="14.42578125" customWidth="1"/>
  </cols>
  <sheetData>
    <row r="1" spans="1:11" x14ac:dyDescent="0.25">
      <c r="A1" s="8" t="s">
        <v>543</v>
      </c>
    </row>
    <row r="2" spans="1:11" ht="15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27" t="s">
        <v>4</v>
      </c>
      <c r="F2" s="19" t="s">
        <v>5</v>
      </c>
      <c r="G2" s="20" t="s">
        <v>6</v>
      </c>
      <c r="H2" s="24" t="s">
        <v>9</v>
      </c>
      <c r="I2" s="19" t="s">
        <v>7</v>
      </c>
      <c r="J2" s="19" t="s">
        <v>8</v>
      </c>
      <c r="K2" s="19" t="s">
        <v>525</v>
      </c>
    </row>
    <row r="3" spans="1:11" x14ac:dyDescent="0.25">
      <c r="A3" s="19"/>
      <c r="B3" s="19"/>
      <c r="C3" s="19"/>
      <c r="D3" s="19"/>
      <c r="E3" s="27"/>
      <c r="F3" s="19"/>
      <c r="G3" s="20"/>
      <c r="H3" s="25"/>
      <c r="I3" s="19"/>
      <c r="J3" s="19"/>
      <c r="K3" s="19"/>
    </row>
    <row r="4" spans="1:11" x14ac:dyDescent="0.25">
      <c r="A4" s="19"/>
      <c r="B4" s="19"/>
      <c r="C4" s="19"/>
      <c r="D4" s="19"/>
      <c r="E4" s="27"/>
      <c r="F4" s="19"/>
      <c r="G4" s="20"/>
      <c r="H4" s="25"/>
      <c r="I4" s="19"/>
      <c r="J4" s="19"/>
      <c r="K4" s="19"/>
    </row>
    <row r="5" spans="1:11" x14ac:dyDescent="0.25">
      <c r="A5" s="19"/>
      <c r="B5" s="19"/>
      <c r="C5" s="19"/>
      <c r="D5" s="19"/>
      <c r="E5" s="27"/>
      <c r="F5" s="19"/>
      <c r="G5" s="20"/>
      <c r="H5" s="26"/>
      <c r="I5" s="19"/>
      <c r="J5" s="19"/>
      <c r="K5" s="19"/>
    </row>
    <row r="6" spans="1:11" x14ac:dyDescent="0.25">
      <c r="A6" s="1">
        <v>1</v>
      </c>
      <c r="B6" s="2" t="s">
        <v>10</v>
      </c>
      <c r="C6" s="2">
        <v>9007145</v>
      </c>
      <c r="D6" s="3" t="s">
        <v>178</v>
      </c>
      <c r="E6" s="3">
        <v>10</v>
      </c>
      <c r="F6" s="4" t="s">
        <v>179</v>
      </c>
      <c r="G6" s="2" t="s">
        <v>22</v>
      </c>
      <c r="H6" s="2">
        <v>4</v>
      </c>
      <c r="I6" s="2" t="s">
        <v>173</v>
      </c>
      <c r="J6" s="5">
        <v>1201.04</v>
      </c>
      <c r="K6" s="5">
        <v>4804.16</v>
      </c>
    </row>
    <row r="7" spans="1:11" x14ac:dyDescent="0.25">
      <c r="A7" s="1">
        <v>2</v>
      </c>
      <c r="B7" s="2" t="s">
        <v>10</v>
      </c>
      <c r="C7" s="2">
        <v>1164129</v>
      </c>
      <c r="D7" s="3" t="s">
        <v>184</v>
      </c>
      <c r="E7" s="3">
        <v>10</v>
      </c>
      <c r="F7" s="4" t="s">
        <v>185</v>
      </c>
      <c r="G7" s="2" t="s">
        <v>22</v>
      </c>
      <c r="H7" s="2">
        <v>3</v>
      </c>
      <c r="I7" s="2" t="s">
        <v>173</v>
      </c>
      <c r="J7" s="5">
        <v>865.07</v>
      </c>
      <c r="K7" s="5">
        <v>2595.21</v>
      </c>
    </row>
    <row r="8" spans="1:11" x14ac:dyDescent="0.25">
      <c r="A8" s="1">
        <v>3</v>
      </c>
      <c r="B8" s="2" t="s">
        <v>10</v>
      </c>
      <c r="C8" s="2">
        <v>1127107</v>
      </c>
      <c r="D8" s="3" t="s">
        <v>188</v>
      </c>
      <c r="E8" s="3">
        <v>10</v>
      </c>
      <c r="F8" s="4" t="s">
        <v>189</v>
      </c>
      <c r="G8" s="2" t="s">
        <v>22</v>
      </c>
      <c r="H8" s="2">
        <v>2</v>
      </c>
      <c r="I8" s="2" t="s">
        <v>173</v>
      </c>
      <c r="J8" s="5">
        <v>2673.46</v>
      </c>
      <c r="K8" s="5">
        <v>5346.92</v>
      </c>
    </row>
    <row r="9" spans="1:11" x14ac:dyDescent="0.25">
      <c r="A9" s="1">
        <v>4</v>
      </c>
      <c r="B9" s="2" t="s">
        <v>10</v>
      </c>
      <c r="C9" s="2">
        <v>9007155</v>
      </c>
      <c r="D9" s="3" t="s">
        <v>212</v>
      </c>
      <c r="E9" s="3">
        <v>10</v>
      </c>
      <c r="F9" s="4" t="s">
        <v>213</v>
      </c>
      <c r="G9" s="2" t="s">
        <v>22</v>
      </c>
      <c r="H9" s="2">
        <v>1</v>
      </c>
      <c r="I9" s="2" t="s">
        <v>173</v>
      </c>
      <c r="J9" s="5">
        <v>1535.15</v>
      </c>
      <c r="K9" s="5">
        <v>1535.15</v>
      </c>
    </row>
    <row r="10" spans="1:11" x14ac:dyDescent="0.25">
      <c r="A10" s="1">
        <v>5</v>
      </c>
      <c r="B10" s="2" t="s">
        <v>10</v>
      </c>
      <c r="C10" s="2">
        <v>1164123</v>
      </c>
      <c r="D10" s="3" t="s">
        <v>214</v>
      </c>
      <c r="E10" s="3">
        <v>10</v>
      </c>
      <c r="F10" s="4" t="s">
        <v>215</v>
      </c>
      <c r="G10" s="2" t="s">
        <v>22</v>
      </c>
      <c r="H10" s="2">
        <v>1</v>
      </c>
      <c r="I10" s="2" t="s">
        <v>173</v>
      </c>
      <c r="J10" s="5">
        <v>486.13</v>
      </c>
      <c r="K10" s="5">
        <v>486.13</v>
      </c>
    </row>
    <row r="11" spans="1:11" x14ac:dyDescent="0.25">
      <c r="A11" s="1">
        <v>6</v>
      </c>
      <c r="B11" s="2" t="s">
        <v>10</v>
      </c>
      <c r="C11" s="2">
        <v>9007156</v>
      </c>
      <c r="D11" s="3" t="s">
        <v>339</v>
      </c>
      <c r="E11" s="3">
        <v>10</v>
      </c>
      <c r="F11" s="4" t="s">
        <v>340</v>
      </c>
      <c r="G11" s="2" t="s">
        <v>22</v>
      </c>
      <c r="H11" s="2">
        <v>3</v>
      </c>
      <c r="I11" s="2" t="s">
        <v>173</v>
      </c>
      <c r="J11" s="5">
        <v>664.42</v>
      </c>
      <c r="K11" s="5">
        <v>1993.2599999999998</v>
      </c>
    </row>
    <row r="12" spans="1:11" x14ac:dyDescent="0.25">
      <c r="A12" s="1">
        <v>7</v>
      </c>
      <c r="B12" s="2" t="s">
        <v>10</v>
      </c>
      <c r="C12" s="2">
        <v>1907037</v>
      </c>
      <c r="D12" s="3" t="s">
        <v>341</v>
      </c>
      <c r="E12" s="3">
        <v>10</v>
      </c>
      <c r="F12" s="4" t="s">
        <v>342</v>
      </c>
      <c r="G12" s="2" t="s">
        <v>22</v>
      </c>
      <c r="H12" s="2">
        <v>1</v>
      </c>
      <c r="I12" s="2" t="s">
        <v>173</v>
      </c>
      <c r="J12" s="5">
        <v>450.44</v>
      </c>
      <c r="K12" s="5">
        <v>450.44</v>
      </c>
    </row>
    <row r="13" spans="1:11" x14ac:dyDescent="0.25">
      <c r="A13" t="s">
        <v>526</v>
      </c>
      <c r="K13" s="6">
        <f>SUM(K6:K12)</f>
        <v>17211.269999999997</v>
      </c>
    </row>
    <row r="15" spans="1:11" x14ac:dyDescent="0.25">
      <c r="B15" s="7" t="s">
        <v>523</v>
      </c>
    </row>
    <row r="16" spans="1:11" x14ac:dyDescent="0.25">
      <c r="B16" s="7" t="s">
        <v>524</v>
      </c>
    </row>
  </sheetData>
  <mergeCells count="11">
    <mergeCell ref="I2:I5"/>
    <mergeCell ref="J2:J5"/>
    <mergeCell ref="K2:K5"/>
    <mergeCell ref="G2:G5"/>
    <mergeCell ref="H2:H5"/>
    <mergeCell ref="F2:F5"/>
    <mergeCell ref="A2:A5"/>
    <mergeCell ref="B2:B5"/>
    <mergeCell ref="C2:C5"/>
    <mergeCell ref="D2:D5"/>
    <mergeCell ref="E2:E5"/>
  </mergeCells>
  <dataValidations count="5">
    <dataValidation type="decimal" allowBlank="1" showErrorMessage="1" errorTitle="Ошибка!" error="Значение должно быть числом" sqref="J6:J12">
      <formula1>0</formula1>
      <formula2>9999999999999</formula2>
    </dataValidation>
    <dataValidation type="decimal" allowBlank="1" showInputMessage="1" showErrorMessage="1" sqref="K6:K12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2">
      <formula1>TypeResource</formula1>
    </dataValidation>
    <dataValidation operator="lessThanOrEqual" allowBlank="1" showInputMessage="1" showErrorMessage="1" sqref="C2:C12 E2:E12"/>
    <dataValidation type="decimal" allowBlank="1" showErrorMessage="1" errorTitle="Ошибка" error="Введите действительное числовое значение" sqref="H6:H12">
      <formula1>0</formula1>
      <formula2>9999999999999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11</vt:lpstr>
      <vt:lpstr>12</vt:lpstr>
      <vt:lpstr>14</vt:lpstr>
      <vt:lpstr>15</vt:lpstr>
      <vt:lpstr>16</vt:lpstr>
      <vt:lpstr>17</vt:lpstr>
      <vt:lpstr>18</vt:lpstr>
      <vt:lpstr>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Чуянов Михаил Вадимович</dc:creator>
  <cp:lastModifiedBy>Чуянов Михаил Вадимович</cp:lastModifiedBy>
  <dcterms:created xsi:type="dcterms:W3CDTF">2019-01-21T06:38:08Z</dcterms:created>
  <dcterms:modified xsi:type="dcterms:W3CDTF">2019-05-27T07:34:39Z</dcterms:modified>
</cp:coreProperties>
</file>